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76" i="1"/>
  <c r="G76"/>
  <c r="H76"/>
  <c r="I76"/>
  <c r="E76"/>
  <c r="J76" s="1"/>
  <c r="J63"/>
  <c r="J67"/>
  <c r="F63"/>
  <c r="G63"/>
  <c r="H63"/>
  <c r="I63"/>
  <c r="E63"/>
  <c r="F17"/>
  <c r="G17"/>
  <c r="H17"/>
  <c r="I17"/>
  <c r="F30"/>
  <c r="G30"/>
  <c r="H30"/>
  <c r="I30"/>
  <c r="F53"/>
  <c r="G53"/>
  <c r="H53"/>
  <c r="E53"/>
  <c r="E30"/>
  <c r="E17"/>
  <c r="J17" s="1"/>
  <c r="J27"/>
  <c r="J107"/>
  <c r="J104"/>
  <c r="J101"/>
  <c r="J98"/>
  <c r="J95"/>
  <c r="J92"/>
  <c r="J89"/>
  <c r="J86"/>
  <c r="J83"/>
  <c r="J80"/>
  <c r="J77"/>
  <c r="J73"/>
  <c r="J70"/>
  <c r="J57"/>
  <c r="J54"/>
  <c r="I53"/>
  <c r="J34"/>
  <c r="J31"/>
  <c r="J24"/>
  <c r="J21"/>
  <c r="J18"/>
  <c r="J53" l="1"/>
  <c r="J30"/>
</calcChain>
</file>

<file path=xl/sharedStrings.xml><?xml version="1.0" encoding="utf-8"?>
<sst xmlns="http://schemas.openxmlformats.org/spreadsheetml/2006/main" count="217" uniqueCount="149">
  <si>
    <t xml:space="preserve">Наименование
основного мероприятия подпрограммы (Программы), мероприятия подпрограммы (Программы), контрольного
события
</t>
  </si>
  <si>
    <t>№ п/п</t>
  </si>
  <si>
    <t>План начала реализации мероприятия / факт начала реализации мероприятия</t>
  </si>
  <si>
    <t xml:space="preserve">План окончания
реализации мероприятия,
наступления контрольного события / факт
окончания
реализации мероприятия,
наступления контрольного события
</t>
  </si>
  <si>
    <t>Кассовые расходы в разрезе источников финансирования, тыс. рублей</t>
  </si>
  <si>
    <t>местный бюджет, всего</t>
  </si>
  <si>
    <t>в том числе</t>
  </si>
  <si>
    <t>федеральный бюджет</t>
  </si>
  <si>
    <t>краевой бюджет</t>
  </si>
  <si>
    <t>средства участников Программы</t>
  </si>
  <si>
    <t>оценка выпадающих доходов</t>
  </si>
  <si>
    <t>Итого (Графа 5+8)</t>
  </si>
  <si>
    <t>не требует финансирования</t>
  </si>
  <si>
    <t xml:space="preserve">Основное мероприятие: Совершенствование деятельности органов местного самоуправления Ипатовского городского округа Ставропольского края по поддержке малого и среднего предпринимательства» </t>
  </si>
  <si>
    <t>Основное мероприятие: Создание условий доступа субъектов малого и среднего предпринимательства к финансовым ресурсам</t>
  </si>
  <si>
    <t>Подпрограмма «Развитие потребительского рынка в Ипатовском городском округе Ставропольского края»</t>
  </si>
  <si>
    <t>Основное мероприятие: Создание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</t>
  </si>
  <si>
    <t>Основное мероприятие: Создание условий для развития потребительского рынка Ипатовского городского округа, принятие своевременных мер по совершенствованию сферы потребительского рынка Ипатовского округа</t>
  </si>
  <si>
    <t>Подпрограмма «Формирование благоприятного инвестиционного климата и положительного имиджа Ипатовского городского округа Ставропольского края»</t>
  </si>
  <si>
    <t>Основное мероприятие: Создание благоприятной для инвестиций административной среды</t>
  </si>
  <si>
    <t>Основное мероприятие: Организация взаимодействия с инвестиционными фондами, банками, специализированными финансовыми учреждениями,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городском округе Ставропольского края</t>
  </si>
  <si>
    <t>Подпрограмма «Снижение административных барьеров, оптимизация и повышение качества предоставления государственных и муниципальных услуг в Ипатовском городском округе Ставропольского края, в том числе на базе многофункционального центра предоставления государственных и муниципальных услуг в Ипатовском городском округе Ставропольского края»</t>
  </si>
  <si>
    <t>Основное мероприятие: Обеспечение деятельности многофункционального центра предоставления государственных и муниципальных услуг в г. Ипатово</t>
  </si>
  <si>
    <t>Основное мероприятие: Оптимизация предоставления государственных и муниципальных услуг в Ипатовском городском округе Ставропольского края</t>
  </si>
  <si>
    <t>Подпрограмма «Обеспечение реализации программы администрации Ипатовского городского округа Ставропольского края и иных мероприятий»</t>
  </si>
  <si>
    <t>Основное мероприятие: Глава муниципального образования</t>
  </si>
  <si>
    <t>Основное мероприятие: Расходы в рамках  обеспечения деятельности  администрации Ипатовского городского округа Ставропольского края</t>
  </si>
  <si>
    <t>31.12.2019</t>
  </si>
  <si>
    <t>Основное мероприятие: Расходы, связанные с обеспечением деятельности (оказанием услуг) в области хозяйственно- технического обеспечения</t>
  </si>
  <si>
    <t>Основное мероприятие: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</si>
  <si>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мероприятие: Организация и осуществление деятельности  по опеке и попечительству  в области здравоохранения</t>
  </si>
  <si>
    <t>Основное мероприятие: Обеспечение деятельности комиссий по делам несовершеннолетних  и защите их прав</t>
  </si>
  <si>
    <t>Основное мероприятие: Обеспечение деятельности депутатов Думы Ставропольского края и их помощников в избирательном округе</t>
  </si>
  <si>
    <t>Основное мероприятие: Осуществление отдельных государственных полномочий  Ставропольского края по созданию административных комиссий</t>
  </si>
  <si>
    <t>Основное мероприятие: Межбюджетные трансферты из бюджетов муниципальных районов,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</si>
  <si>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мероприятие: Прочие расходы в рамках обеспечения деятельности администрации Ипатовского городского округа Ставропольского края</t>
  </si>
  <si>
    <t>Основное мероприятие: Формирование, содержание и использование Архивного фонда Ставропольского края</t>
  </si>
  <si>
    <t xml:space="preserve"> Программа "Развитие экономики, малого и среднего бизнеса, потребительского рынка и улучшения инвестиционного климата в Ипатовском городском округе Ставропольского края" </t>
  </si>
  <si>
    <t>Мониторинг реализации Программы</t>
  </si>
  <si>
    <r>
      <rPr>
        <b/>
        <sz val="13"/>
        <color theme="1"/>
        <rFont val="Times New Roman"/>
        <family val="1"/>
        <charset val="204"/>
      </rPr>
      <t>Наименование Программы:</t>
    </r>
    <r>
      <rPr>
        <sz val="13"/>
        <color theme="1"/>
        <rFont val="Times New Roman"/>
        <family val="1"/>
        <charset val="204"/>
      </rPr>
      <t xml:space="preserve"> "Развитие экономики, малого и среднего бизнеса, потребительского рынка и улучшения инвестиционного климата в Ипатовском городском округе Ставропольского края"</t>
    </r>
  </si>
  <si>
    <t>Основное мероприятие: Снижение количества нарушений в сфере потребительского рынка, повышение уровня защищенности потребителей от действий недобросовестных продавцов, производителей товаров, исполнителей товаров, исполнителей услуг (работ) посредством комплекса мер направленных на предупреждение нарушений прав потребителей</t>
  </si>
  <si>
    <t>Подпрограмма "Развитие малого и среднего предпринимательства на территории Ипатовского городского округа Ставропольского края"</t>
  </si>
  <si>
    <t>Приложение 1 к информации о результате  мониторинга</t>
  </si>
  <si>
    <t>_______________________________________________</t>
  </si>
  <si>
    <t>Основное мероприятие: «Организация и проведение мероприятий, способствующих продвижению товаров, работ и услуг хозяйствующих субъектов Ипатовского городского округа за пределы Ставропольского края в целях создания положительного имиджа Ипатовского городского округа»</t>
  </si>
  <si>
    <t>1.</t>
  </si>
  <si>
    <t>1.1.</t>
  </si>
  <si>
    <t>1.2.</t>
  </si>
  <si>
    <t>1.3.</t>
  </si>
  <si>
    <t>2.</t>
  </si>
  <si>
    <t>2.1.</t>
  </si>
  <si>
    <t>2.2.</t>
  </si>
  <si>
    <t>2.3.</t>
  </si>
  <si>
    <t>2.4.</t>
  </si>
  <si>
    <t>2.5.</t>
  </si>
  <si>
    <t>2.6.</t>
  </si>
  <si>
    <t>3.</t>
  </si>
  <si>
    <t>3.1.</t>
  </si>
  <si>
    <t>3.2.</t>
  </si>
  <si>
    <t>3.3.</t>
  </si>
  <si>
    <t>4.</t>
  </si>
  <si>
    <t>4.1.</t>
  </si>
  <si>
    <t>4.2.</t>
  </si>
  <si>
    <t>4.3.</t>
  </si>
  <si>
    <t>5.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</si>
  <si>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</si>
  <si>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</si>
  <si>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</si>
  <si>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</si>
  <si>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</si>
  <si>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</si>
  <si>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</si>
  <si>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</si>
  <si>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</si>
  <si>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</si>
  <si>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</si>
  <si>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01.01.2019</t>
  </si>
  <si>
    <t>Контрольное событие: Количество районных, краевых мероприятий проводимых в рамках поддержки малого и среднего предпринимательства в которых приняли участие хозяйствующие субъекты, осуществляющие свою деятельность на территории Ипатовского городского округа</t>
  </si>
  <si>
    <t>Контрольное событие: Количество  субъектов малого и среднего предпринимательства Ипатовского округа  воспользовавшихся  финансовой поддержкой за счет средств бюджета Ипатовского городского округа Ставропольского края</t>
  </si>
  <si>
    <t xml:space="preserve">Основное мероприятие: Информационная и консультационная поддержка субъектов малого и среднего предпринимательства
</t>
  </si>
  <si>
    <t>Контрольное событие: Количество изготовленных информационных материалов, стендов, баннеров по вопросам развития и поддержки субъектов малого и среднего предпринимательства</t>
  </si>
  <si>
    <t>1.4.</t>
  </si>
  <si>
    <t>Основное мероприятие: Организация и проведение мероприятий, способствующих росту предпринимательской активности</t>
  </si>
  <si>
    <t>Контрольное событие: Количество субъектов малого и среднего предпринимательства Ипатовского округа, принявших участие в мероприятиях, способствующих росту предпринимательской активности</t>
  </si>
  <si>
    <t>Контрольное событие: Количество введенных объектов с созданием рабочих мест</t>
  </si>
  <si>
    <t>Контрольное событие 1: Количество заключенных договоров по предоставлению торговых мест на МУП "Центральный рынок"</t>
  </si>
  <si>
    <t>Контрольное событие 2: Количество привлеченных специалистов сферы торговли, общественного питания и бытового обслуживания к  участию в конкурсах, семинарах по вопросам профессиональной деятельности</t>
  </si>
  <si>
    <t>Контрольное событие 3: Количество изготовленных информационных материалов по вопросам торговли, общественного питания и бытового обслуживания и защиты прав потребителей</t>
  </si>
  <si>
    <t xml:space="preserve">Контрольное событие: Количество проведенных плановых проверок в области розничной продажи алкогольной продукции на территории округа в установленные сроки </t>
  </si>
  <si>
    <t>Основное мероприятие: Повышение социальной защищенности граждан Ипатовского округа, обеспечение сбалансированной защиты интересов потребителей</t>
  </si>
  <si>
    <t>Контрольное событие: Количество обращений граждан Ипатовского городского округа Ставропольского края по фактам нарушения законодательства Российской федерации о защите прав потребителей</t>
  </si>
  <si>
    <t xml:space="preserve">Основное мероприятие: Повышение грамотности населения за счет мероприятий информационно- просветительского характера, направленных на просвещение и популяризацию вопросов защиты прав потребителей
</t>
  </si>
  <si>
    <t>Контрольное событие: Количество информационных материалов, опубликованных в средствах массовой информации, в том числе размещенных в сети «Интернет»,  направленных на повышение уровня потребительской грамотности населения Ипатовского округа Ставропольского края</t>
  </si>
  <si>
    <t>Контрольное событие: Количество специалистов администрации округа, прошедших обучение по вопросам развития инвестиционной деятельности, количество информационных материалов, стендов, баннеров, изготовленных с целью позиционирования инвестиционной деятельности</t>
  </si>
  <si>
    <t>Контрольное событие: Объем освоенных инвестиций хозяйствующими субъектами всех форм собственности при реализации инвестиционных проектов с созданием рабочих мест</t>
  </si>
  <si>
    <t>Контрольное событие: Количество хозяйствующих субъектов Ипатовского округа, принявших участие в мероприятиях, способствующих продвижению товаров, работ и услуг за пределы Ставропольского края</t>
  </si>
  <si>
    <t>Контрольное событие: Количество оказанных услуг сотрудниками МФЦ по принципу «одного окна»</t>
  </si>
  <si>
    <t>4.4.</t>
  </si>
  <si>
    <t>Основное мероприятие: Организация предоставления государственных и муниципальных услуг по принципу «одного окна» на базе муниципального казенного учреждения «Многофункциональный центр предоставления государственных и муниципальных услуг» Ипатовского района Ставропольского края(далее - «МФЦ)</t>
  </si>
  <si>
    <t>Контрольное событие: Обеспечение расходов в рамках  обеспечения МФЦ</t>
  </si>
  <si>
    <t>Основное мероприятие: Проведение мониторинга качества и доступности государственных и муниципальных услуг в Ипатовском городском округе Ставропольского края</t>
  </si>
  <si>
    <t>Контрольное событие: Доля заявителей, удовлетворенных качеством доступности государственных и муниципальных услуг, предоставляемых на базе многофункционального центра, от  общего числа опрошенных заявителей</t>
  </si>
  <si>
    <t>Контрольное событие: Количество муниципальных услуг Ипатовского городского округа Ставропольского края, переведенных в электронную форму</t>
  </si>
  <si>
    <t>Контрольное событие: Обеспечение достижения основных показателей социально-экономического развития Ипатовского городского округа Ставропольского края выше уровня аналогичного периода прошлого года путем плодотворной деятельности главы администрации Ипатовского городского округа Ставропольского края</t>
  </si>
  <si>
    <t>Контрольное событие: Обеспечение достижения основных показателей социально-экономического развития Ипатовского муниципального района Ставропольского края выше уровня аналогичного периода прошлого года в рамках обеспечения деятельности администрации Ипатовского городского округа Ставропольского края</t>
  </si>
  <si>
    <t>Контрольное событие: Обеспечение расходов связанных с обеспечением деятельности (оказанием услуг) в области хозяйственно- технического обеспечения»</t>
  </si>
  <si>
    <t>Контрольное событие: Обеспечение расходов для осуществления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</si>
  <si>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Контрольное событие: Обеспечение расходов по организации и осуществлению деятельности по опеке и попечительству  в области здравоохранения</t>
  </si>
  <si>
    <t>Контрольное событие: Обеспечение деятельности комиссий по делам несовершеннолетних  и защите их, способствующих снижению количества правонарушений, совершенных  несовершеннолетними гражданами</t>
  </si>
  <si>
    <t>Контрольное событие: Обеспечение расходов для осуществления деятельности депутатов Думы Ставропольского края и их помощников в избирательном округе</t>
  </si>
  <si>
    <t>Контрольное событие: Обеспечение расходов для выполнения управленческих функций  по формированию, содержанию и использованию Архивного фонда Ставропольского края</t>
  </si>
  <si>
    <t>Контрольное событие: Обеспечение расходов для осуществления отдельных государственных полномочий  Ставропольского края по созданию административных комиссий</t>
  </si>
  <si>
    <t>Контрольное событие: Обеспечение расходов по межбюджетным трансфертам из бюджетов муниципальных районов, передаваемых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</si>
  <si>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Контрольное событие: Обеспечение прочих расходов в рамках обеспечения деятельности администрации Ипатовского муниципального района Ставропольского края</t>
  </si>
  <si>
    <t>Выполнение контрольного события: В 2019 году отсутствует финансирование по обеспечению расходов по межбюджетным трансфертам из бюджетов муниципальных районов, передаваемых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</si>
  <si>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Выполнение контрольного события:  В отчетном периоде денежные средства направленные на поддержку субъектов малого и среднего предпринимательства Ипатовского округа не осваивались.</t>
  </si>
  <si>
    <t>Выполнение контрольного события: В соответствии с Федеральным законом от 25.12.2018 г. № 480-ФЗ "О внесении изменений в Федеральный закон "О защите прав юридических лиц и индивидуальных предпринимателей при осуществлении государственного контроля (надзора) и мунциипального контроля" мораторий на проведение плановых проверок в отношении субъектов малого предпринимательства продлен до конца 2020 года.</t>
  </si>
  <si>
    <t>Основное мероприятие: Контроль за осуществлением торговой деятельности на территории округа в соответствии с законодательством</t>
  </si>
  <si>
    <t>Выполнение контрольного события: В отчетном периоде специалисты администрации округа не проходили обучение по вопросам развития инвестиционной деятельности. Информационные материалы, стендов, баннеров,  не изготавливались и не публиковались</t>
  </si>
  <si>
    <t>Выполнение контрольного события: В отчетном периоде  хозяйствующие субъекты Ипатовского округа не принимали участие в мероприятиях, способствующих продвижию товаров, работ и услуг за пределы Ставропольского края</t>
  </si>
  <si>
    <r>
      <rPr>
        <b/>
        <sz val="13"/>
        <color theme="1"/>
        <rFont val="Times New Roman"/>
        <family val="1"/>
        <charset val="204"/>
      </rPr>
      <t>Ответственный исполнитель:</t>
    </r>
    <r>
      <rPr>
        <sz val="13"/>
        <color theme="1"/>
        <rFont val="Times New Roman"/>
        <family val="1"/>
        <charset val="204"/>
      </rPr>
      <t xml:space="preserve"> отдел экономического развития администрации Ипатовского городского округа Ставропольского края</t>
    </r>
  </si>
  <si>
    <t>реализации  муниципальной программы за январь- июнь 2019 г.</t>
  </si>
  <si>
    <r>
      <rPr>
        <b/>
        <sz val="13"/>
        <color theme="1"/>
        <rFont val="Times New Roman"/>
        <family val="1"/>
        <charset val="204"/>
      </rPr>
      <t>Отчетный период:</t>
    </r>
    <r>
      <rPr>
        <sz val="13"/>
        <color theme="1"/>
        <rFont val="Times New Roman"/>
        <family val="1"/>
        <charset val="204"/>
      </rPr>
      <t xml:space="preserve"> январь- июнь 2019 года</t>
    </r>
  </si>
  <si>
    <t>Выполнение контрольного события: В отчетном периоде 2019 года средства по обеспечению расходов для осуществления отдельных государственных полномочий  Ставропольского края по созданию административных комиссий не осваивались</t>
  </si>
  <si>
    <t>Выполнение контрольного события: Расходы направленные на обеспечение достижения основных показателей социально-экономического развития Ипатовского городского округа Ставропольского края путем плодотворной деятельности главы администрации Ипатовского городского округа Ставропольского края за январь- июнь 2019г. составили 50,9% к плановому назначению</t>
  </si>
  <si>
    <t>Выполнение контрольного события: Расходы направленные на обеспечение достижения основных показателей социально-экономического развития Ипатовского городского округа Ставропольского края в рамках обеспечения деятельности администрации Ипатовского городского округа Ставропольского края за январь- июнь 2019г. составили 48,66% к плановому назначению</t>
  </si>
  <si>
    <t>Выполнение контрольного события: Обеспечение расходов связанных с обеспечением деятельности (оказанием услуг) в области хозяйственно- технического обеспечения за отчетный период составляет 46,76% к плану</t>
  </si>
  <si>
    <t>Выполнение контрольного события: Расходы для осуществления полномочий по составлению (изменению) списков кандидатов в присяжные заседатели федеральных судов общей юрисдикции в Российской Федерации за январь- июнь 2019 г. составили 10,32% к плановому назначению</t>
  </si>
  <si>
    <t>Выполнение контрольного события: Обеспечение расходов по организации и осуществлению деятельности по опеке и попечительству  в области здравоохранения за январь- июнь 2019г. составили 36,51% к плановому назначению</t>
  </si>
  <si>
    <t>Выполнение контрольного события: Обеспечение деятельности комиссий по делам несовершеннолетних  и защите их, способствующих снижению количества правонарушений, совершенных  несовершеннолетними гражданами за отчетный период составило 100,0% к плану</t>
  </si>
  <si>
    <t>Выполнение контрольного события: Обеспечение расходов для осуществления деятельности депутатов Думы Ставропольского края и их помощников в избирательном округе в отчетном периоде составили 42,37% к плановому назначению</t>
  </si>
  <si>
    <t>Выполнение контрольного события: Обеспечение расходов для выполнения управленческих функций  по формированию, содержанию и использованию Архивного фонда Ставропольского края за январь- июнь 2019 г. составили 55,83% к плановому назначению</t>
  </si>
  <si>
    <t>Выполнение контрольного события: Обеспечение прочих расходов в рамках обеспечения деятельности администрации Ипатовского городского округа Ставропольского края за отчетный период составило 59,7% к плану</t>
  </si>
  <si>
    <t>Выполнение контрольного события: За январь- июнь 2019 года было опубликовано 6 статей по вопросам развития и поддержки субъектов малого и среднего предпринимательства</t>
  </si>
  <si>
    <t>Выполнение контрольного события:  В январе- июне 2019 года субъекты малого и среднего предпринимательства Ипатовского округа не принимали участие в мероприятиях, способствующих росту предпринимательсткой активности.</t>
  </si>
  <si>
    <t>Выполнение контрольного события: Открыт магазин непродовольственных товаров "Тутси" ОО "СТК" с созданием 4 рабочих мест (1500,00 тыс. рублей). Усуществляется  строительство 4 торговых объектов.</t>
  </si>
  <si>
    <t xml:space="preserve">Выполнение контрольного события: Количество заключенных договоров аренды недвижимого имущества на территории МУП "Центральный рынок" Ипатовского района Ставропольского края за I полугодие 2019 года составляет 18 единиц. </t>
  </si>
  <si>
    <t xml:space="preserve">Выполнение контрольного события: За отчетный период  в семинаре с "Международным сертификационным центром "Халяль" принял участие ООО "Ипатовомолпродукт". </t>
  </si>
  <si>
    <t>Выполнение контрольного события: В целях информирования и повышения правовой грамотности населения, в рамках комиссии по предупреждению и пресечению правонарушений и защите прав потребителей на потребительском рынке Ипатовского городского округа Ставропольского края, согласно утвержденного плана работы комиссии заслушиваются вопросы защиты прав потребителей. В I полугодии не рассматривались вопросы касающиеся повышения правовой грамотности населения.</t>
  </si>
  <si>
    <t xml:space="preserve">Выполнение контрольного события: За I полугодие 2019 г. в ходе реализации инвестиционного проекта   "Закладка фруктового сада интенсивного типа 300,0 га" (инициатор ООО НПО "Агропарк "Красочное") объем освоенных инвестиций составил- 2400,0 тыс. руб.,создано 14 рабочих мест. В ходе реализации инвестиционного проекта   "Закладка фруктового сада интенсивного типа" (инициатор ООО "Гелиос") объем освоенных инвестиций составил- 1300,0 тыс. руб. </t>
  </si>
  <si>
    <t>Выполнение контрольного события: Сотрудниками муниципального казенного учреждения «Многофункциональный центр предоставления государственных и муниципальных услуг» Ипатовского городского округа  Ставропольского края  за отчетный период  оказано 29242  услуг</t>
  </si>
  <si>
    <t>Выполнение контрольного события: Доля заявителей, удовлетворенных качеством доступности государственных и муниципальных услуг, предоставляемых на базе многофункционального центра, от  общего числа опрошенных заявителей по состоянию на 01.07.2019 года составляет 93% Положением по организации проведения мониторинга качества предоставления муниципальных услуг в администрации Ипатовского городского округа Ставропольского края, утвержденным постановлением администрации Ипатовского городского округа,  проведение  мониторинга качества предоставления муниципальных услуг обеспечивается отделами аппарата и отделам (управлениям, комитетом) со статусом юридического лица, итоговые отчеты о результатах мониторинга предоставляются по итогам года.</t>
  </si>
  <si>
    <t>Выполнение контрольного события: По состоянию на 01.07.2019 г. администрацией Ипатовского городского округа Ставропольского края в электронной форме предоставления оказывается 20 муниципальных услуг. В соответствии с распоряжением  администрации Ипатовкого городского округа Ставропольского края утверждены перечень первоочередных муниципальных услуг, подлежащих переводу в электронный вид предоставления в 2019 году и  о мерах по переходу на предоставление в электронной форме первоочередных муниципальных услуг, предоставляемых администрацией Ипатовского городского округа Ставропольского края. Выполнение данного мероприятия запланированно в III квартале текущего года.</t>
  </si>
  <si>
    <t xml:space="preserve">Контрольное событие: Доля споров с участием потребителей, разрешенных в досудебном порядке, в общем количестве споров с участием потребителей на территории Ипатовского городского округа Ставропольского края </t>
  </si>
  <si>
    <t xml:space="preserve">Выполнение контрольного события: В I полугодии 2019 г.  доля споров с участием потребителей, разрешенных в досудебном порядке, в общем количестве споров с участием потребителей на территории Ипатовского городского округа Ставропольского края  составила 100,0%
</t>
  </si>
  <si>
    <t xml:space="preserve">Выполнение контрольного события: За январь – июнь 2019 года  в администрацию Ипатовского городского округа поступило 2 устных обращения по фактам нарушения прав потребителей в различных сферах потребительского рынка. Специалистами администрации округа была оказана информационно - консультативная помощь в подготовке претензий, которые направлены в адрес организаций - продавца. Кроме того, в адрес  Управления Федеральной службы по надзору в сфере защиты прав потребителей и благополучия человека по Ставропольскому краю в Ипатовском районе поступило 73 обращения граждан по фактам нарушения законодательства Российской Федерации о защите прав потребителей, которые были рассмотрены в установленные сроки и приняты соответствующие меры.  </t>
  </si>
  <si>
    <t>Выполнение контрольного события: В II квартале 2019 года  было проведено  торжественное мероприятие, посвященное празднованию профессионального праздника Дня российского предпринимательства, в рамках которого 33 субъектапредпринимательства были отмечены Почетными грамотами Администрации Ипатовского городского округа Ставропольского края. По итогам конкурса «Предприниматель года» победителями и лауреатами признаны 10 субъектов предпринимательства в пяти номинациях.</t>
  </si>
  <si>
    <t>Выполнение контрольного события: За I полугодие 2019 г. опубликовано 4 статьи по вопросам торговли, общественного питания и бытового обслуживания и защиты прав потребителей в общественно - политической газете ИГО СК "Степные Зори" на сумму 9,22 тыс. руб.</t>
  </si>
  <si>
    <t>Выполнение контрольного события: Кассовый расход на обеспечение деятельности  муниципального казенного учреждения «Многофункциональный центр предоставления государственных и муниципальных услуг» Ипатовского района  за январь-июнь 2019 г. 5003,55 тыс. руб., что составило 39,7 % к плановому назначению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</si>
</sst>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4" fontId="0" fillId="0" borderId="0" xfId="0" applyNumberFormat="1"/>
    <xf numFmtId="2" fontId="0" fillId="0" borderId="0" xfId="0" applyNumberFormat="1"/>
    <xf numFmtId="43" fontId="0" fillId="0" borderId="0" xfId="0" applyNumberFormat="1"/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0" fillId="0" borderId="0" xfId="0" applyAlignment="1"/>
    <xf numFmtId="49" fontId="5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0" fillId="2" borderId="0" xfId="0" applyFill="1"/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/>
    <xf numFmtId="0" fontId="11" fillId="0" borderId="0" xfId="0" applyFont="1" applyFill="1"/>
    <xf numFmtId="0" fontId="11" fillId="0" borderId="0" xfId="0" applyFont="1" applyFill="1" applyAlignment="1"/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0" fontId="7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ПРИЛОЖЕНИЕ №3, № 4 предельные объемы 201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8</xdr:row>
      <xdr:rowOff>133350</xdr:rowOff>
    </xdr:from>
    <xdr:to>
      <xdr:col>1</xdr:col>
      <xdr:colOff>200025</xdr:colOff>
      <xdr:row>8</xdr:row>
      <xdr:rowOff>133350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419225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60"/>
  <sheetViews>
    <sheetView tabSelected="1" topLeftCell="A37" workbookViewId="0">
      <selection activeCell="A49" sqref="A49:J49"/>
    </sheetView>
  </sheetViews>
  <sheetFormatPr defaultRowHeight="15"/>
  <cols>
    <col min="1" max="1" width="5.7109375" customWidth="1"/>
    <col min="2" max="2" width="51.42578125" customWidth="1"/>
    <col min="3" max="3" width="10.85546875" customWidth="1"/>
    <col min="4" max="4" width="12.140625" customWidth="1"/>
    <col min="5" max="5" width="10.28515625" customWidth="1"/>
    <col min="6" max="6" width="10.85546875" customWidth="1"/>
    <col min="7" max="7" width="9.7109375" customWidth="1"/>
    <col min="8" max="8" width="10.140625" customWidth="1"/>
    <col min="9" max="9" width="10.28515625" customWidth="1"/>
    <col min="10" max="10" width="9.7109375" customWidth="1"/>
    <col min="11" max="11" width="13.28515625" bestFit="1" customWidth="1"/>
    <col min="14" max="14" width="13.28515625" bestFit="1" customWidth="1"/>
  </cols>
  <sheetData>
    <row r="1" spans="1:14">
      <c r="A1" s="17"/>
      <c r="B1" s="17"/>
      <c r="C1" s="17"/>
      <c r="D1" s="17"/>
      <c r="E1" s="17" t="s">
        <v>42</v>
      </c>
      <c r="F1" s="17"/>
      <c r="G1" s="17"/>
      <c r="H1" s="17"/>
      <c r="I1" s="17"/>
      <c r="J1" s="17"/>
    </row>
    <row r="2" spans="1:14">
      <c r="A2" s="17"/>
      <c r="B2" s="17"/>
      <c r="C2" s="17"/>
      <c r="D2" s="17"/>
      <c r="E2" s="18" t="s">
        <v>121</v>
      </c>
      <c r="F2" s="17"/>
      <c r="G2" s="17"/>
      <c r="H2" s="17"/>
      <c r="I2" s="18"/>
      <c r="J2" s="18"/>
      <c r="K2" s="7"/>
    </row>
    <row r="3" spans="1:14">
      <c r="A3" s="17"/>
      <c r="B3" s="17"/>
      <c r="C3" s="17"/>
      <c r="D3" s="17"/>
      <c r="E3" s="17"/>
      <c r="F3" s="17"/>
      <c r="G3" s="18"/>
      <c r="H3" s="17"/>
      <c r="I3" s="17"/>
      <c r="J3" s="18"/>
      <c r="K3" s="7"/>
      <c r="L3" s="7"/>
    </row>
    <row r="4" spans="1:14" ht="18.75">
      <c r="A4" s="17"/>
      <c r="B4" s="50" t="s">
        <v>38</v>
      </c>
      <c r="C4" s="50"/>
      <c r="D4" s="50"/>
      <c r="E4" s="50"/>
      <c r="F4" s="50"/>
      <c r="G4" s="50"/>
      <c r="H4" s="50"/>
      <c r="I4" s="50"/>
      <c r="J4" s="50"/>
    </row>
    <row r="5" spans="1:14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4" ht="36" customHeight="1">
      <c r="A6" s="18"/>
      <c r="B6" s="51" t="s">
        <v>39</v>
      </c>
      <c r="C6" s="51"/>
      <c r="D6" s="51"/>
      <c r="E6" s="51"/>
      <c r="F6" s="51"/>
      <c r="G6" s="51"/>
      <c r="H6" s="51"/>
      <c r="I6" s="51"/>
      <c r="J6" s="51"/>
      <c r="K6" s="7"/>
    </row>
    <row r="7" spans="1:14" ht="14.25" customHeight="1">
      <c r="A7" s="18"/>
      <c r="B7" s="19"/>
      <c r="C7" s="19"/>
      <c r="D7" s="19"/>
      <c r="E7" s="19"/>
      <c r="F7" s="19"/>
      <c r="G7" s="19"/>
      <c r="H7" s="19"/>
      <c r="I7" s="19"/>
      <c r="J7" s="19"/>
      <c r="K7" s="7"/>
    </row>
    <row r="8" spans="1:14" ht="15" customHeight="1">
      <c r="A8" s="18"/>
      <c r="B8" s="51" t="s">
        <v>122</v>
      </c>
      <c r="C8" s="51"/>
      <c r="D8" s="19"/>
      <c r="E8" s="19"/>
      <c r="F8" s="19"/>
      <c r="G8" s="19"/>
      <c r="H8" s="19"/>
      <c r="I8" s="19"/>
      <c r="J8" s="19"/>
      <c r="K8" s="7"/>
    </row>
    <row r="9" spans="1:14" ht="16.5">
      <c r="A9" s="18"/>
      <c r="B9" s="20"/>
      <c r="C9" s="20"/>
      <c r="D9" s="20"/>
      <c r="E9" s="20"/>
      <c r="F9" s="21"/>
      <c r="G9" s="21"/>
      <c r="H9" s="20"/>
      <c r="I9" s="20"/>
      <c r="J9" s="20"/>
      <c r="K9" s="7"/>
    </row>
    <row r="10" spans="1:14" ht="36" customHeight="1">
      <c r="A10" s="18"/>
      <c r="B10" s="51" t="s">
        <v>120</v>
      </c>
      <c r="C10" s="51"/>
      <c r="D10" s="51"/>
      <c r="E10" s="51"/>
      <c r="F10" s="51"/>
      <c r="G10" s="51"/>
      <c r="H10" s="51"/>
      <c r="I10" s="51"/>
      <c r="J10" s="51"/>
      <c r="K10" s="7"/>
    </row>
    <row r="11" spans="1:14">
      <c r="A11" s="17"/>
      <c r="B11" s="17"/>
      <c r="C11" s="17"/>
      <c r="D11" s="17"/>
      <c r="E11" s="17"/>
      <c r="F11" s="18"/>
      <c r="G11" s="17"/>
      <c r="H11" s="17"/>
      <c r="I11" s="17"/>
      <c r="J11" s="17"/>
    </row>
    <row r="12" spans="1:14">
      <c r="A12" s="70" t="s">
        <v>1</v>
      </c>
      <c r="B12" s="67" t="s">
        <v>0</v>
      </c>
      <c r="C12" s="67" t="s">
        <v>2</v>
      </c>
      <c r="D12" s="67" t="s">
        <v>3</v>
      </c>
      <c r="E12" s="73" t="s">
        <v>4</v>
      </c>
      <c r="F12" s="75"/>
      <c r="G12" s="75"/>
      <c r="H12" s="75"/>
      <c r="I12" s="75"/>
      <c r="J12" s="74"/>
    </row>
    <row r="13" spans="1:14" ht="104.25" customHeight="1">
      <c r="A13" s="71"/>
      <c r="B13" s="68"/>
      <c r="C13" s="68"/>
      <c r="D13" s="71"/>
      <c r="E13" s="67" t="s">
        <v>5</v>
      </c>
      <c r="F13" s="73" t="s">
        <v>6</v>
      </c>
      <c r="G13" s="74"/>
      <c r="H13" s="67" t="s">
        <v>9</v>
      </c>
      <c r="I13" s="67" t="s">
        <v>10</v>
      </c>
      <c r="J13" s="76" t="s">
        <v>11</v>
      </c>
      <c r="K13" s="3"/>
    </row>
    <row r="14" spans="1:14" ht="36.75" customHeight="1">
      <c r="A14" s="72"/>
      <c r="B14" s="69"/>
      <c r="C14" s="69"/>
      <c r="D14" s="72"/>
      <c r="E14" s="69"/>
      <c r="F14" s="22" t="s">
        <v>7</v>
      </c>
      <c r="G14" s="23" t="s">
        <v>8</v>
      </c>
      <c r="H14" s="72"/>
      <c r="I14" s="69"/>
      <c r="J14" s="76"/>
      <c r="K14" s="1"/>
      <c r="N14" s="3"/>
    </row>
    <row r="15" spans="1:14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"/>
    </row>
    <row r="16" spans="1:14" ht="25.5" customHeight="1">
      <c r="A16" s="55" t="s">
        <v>37</v>
      </c>
      <c r="B16" s="56"/>
      <c r="C16" s="56"/>
      <c r="D16" s="56"/>
      <c r="E16" s="56"/>
      <c r="F16" s="56"/>
      <c r="G16" s="56"/>
      <c r="H16" s="56"/>
      <c r="I16" s="56"/>
      <c r="J16" s="57"/>
    </row>
    <row r="17" spans="1:11" ht="36">
      <c r="A17" s="25" t="s">
        <v>45</v>
      </c>
      <c r="B17" s="13" t="s">
        <v>41</v>
      </c>
      <c r="C17" s="8" t="s">
        <v>76</v>
      </c>
      <c r="D17" s="8" t="s">
        <v>27</v>
      </c>
      <c r="E17" s="9">
        <f>E18+E21+E24+E27</f>
        <v>52.4</v>
      </c>
      <c r="F17" s="9">
        <f t="shared" ref="F17:I17" si="0">F18+F21+F24+F27</f>
        <v>0</v>
      </c>
      <c r="G17" s="9">
        <f t="shared" si="0"/>
        <v>0</v>
      </c>
      <c r="H17" s="9">
        <f t="shared" si="0"/>
        <v>0</v>
      </c>
      <c r="I17" s="9">
        <f t="shared" si="0"/>
        <v>0</v>
      </c>
      <c r="J17" s="9">
        <f>E17+H17</f>
        <v>52.4</v>
      </c>
      <c r="K17" s="2"/>
    </row>
    <row r="18" spans="1:11" ht="48">
      <c r="A18" s="5" t="s">
        <v>46</v>
      </c>
      <c r="B18" s="14" t="s">
        <v>13</v>
      </c>
      <c r="C18" s="6" t="s">
        <v>76</v>
      </c>
      <c r="D18" s="6" t="s">
        <v>27</v>
      </c>
      <c r="E18" s="4">
        <v>12.4</v>
      </c>
      <c r="F18" s="4">
        <v>0</v>
      </c>
      <c r="G18" s="4">
        <v>0</v>
      </c>
      <c r="H18" s="4">
        <v>0</v>
      </c>
      <c r="I18" s="4">
        <v>0</v>
      </c>
      <c r="J18" s="4">
        <f>E18+H18</f>
        <v>12.4</v>
      </c>
    </row>
    <row r="19" spans="1:11" ht="26.25" customHeight="1">
      <c r="A19" s="43" t="s">
        <v>77</v>
      </c>
      <c r="B19" s="43"/>
      <c r="C19" s="43"/>
      <c r="D19" s="43"/>
      <c r="E19" s="43"/>
      <c r="F19" s="43"/>
      <c r="G19" s="43"/>
      <c r="H19" s="43"/>
      <c r="I19" s="43"/>
      <c r="J19" s="43"/>
    </row>
    <row r="20" spans="1:11" ht="39" customHeight="1">
      <c r="A20" s="43" t="s">
        <v>146</v>
      </c>
      <c r="B20" s="43"/>
      <c r="C20" s="43"/>
      <c r="D20" s="43"/>
      <c r="E20" s="43"/>
      <c r="F20" s="43"/>
      <c r="G20" s="43"/>
      <c r="H20" s="43"/>
      <c r="I20" s="43"/>
      <c r="J20" s="43"/>
    </row>
    <row r="21" spans="1:11" ht="25.5" customHeight="1">
      <c r="A21" s="5" t="s">
        <v>47</v>
      </c>
      <c r="B21" s="14" t="s">
        <v>14</v>
      </c>
      <c r="C21" s="6" t="s">
        <v>76</v>
      </c>
      <c r="D21" s="6" t="s">
        <v>27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f>E21+H21</f>
        <v>0</v>
      </c>
    </row>
    <row r="22" spans="1:11" ht="25.5" customHeight="1">
      <c r="A22" s="58" t="s">
        <v>78</v>
      </c>
      <c r="B22" s="59"/>
      <c r="C22" s="59"/>
      <c r="D22" s="59"/>
      <c r="E22" s="59"/>
      <c r="F22" s="59"/>
      <c r="G22" s="59"/>
      <c r="H22" s="59"/>
      <c r="I22" s="59"/>
      <c r="J22" s="60"/>
    </row>
    <row r="23" spans="1:11" ht="24.75" customHeight="1">
      <c r="A23" s="43" t="s">
        <v>115</v>
      </c>
      <c r="B23" s="43"/>
      <c r="C23" s="43"/>
      <c r="D23" s="43"/>
      <c r="E23" s="43"/>
      <c r="F23" s="43"/>
      <c r="G23" s="43"/>
      <c r="H23" s="43"/>
      <c r="I23" s="43"/>
      <c r="J23" s="43"/>
    </row>
    <row r="24" spans="1:11" ht="24.75" customHeight="1">
      <c r="A24" s="5" t="s">
        <v>48</v>
      </c>
      <c r="B24" s="14" t="s">
        <v>79</v>
      </c>
      <c r="C24" s="6" t="s">
        <v>76</v>
      </c>
      <c r="D24" s="6" t="s">
        <v>27</v>
      </c>
      <c r="E24" s="4">
        <v>40</v>
      </c>
      <c r="F24" s="4">
        <v>0</v>
      </c>
      <c r="G24" s="4">
        <v>0</v>
      </c>
      <c r="H24" s="4">
        <v>0</v>
      </c>
      <c r="I24" s="4">
        <v>0</v>
      </c>
      <c r="J24" s="4">
        <f>E24+H24</f>
        <v>40</v>
      </c>
    </row>
    <row r="25" spans="1:11" s="12" customFormat="1" ht="15" customHeight="1">
      <c r="A25" s="43" t="s">
        <v>80</v>
      </c>
      <c r="B25" s="43"/>
      <c r="C25" s="43"/>
      <c r="D25" s="43"/>
      <c r="E25" s="43"/>
      <c r="F25" s="43"/>
      <c r="G25" s="43"/>
      <c r="H25" s="43"/>
      <c r="I25" s="43"/>
      <c r="J25" s="43"/>
    </row>
    <row r="26" spans="1:11" s="12" customFormat="1" ht="14.25" customHeight="1">
      <c r="A26" s="43" t="s">
        <v>133</v>
      </c>
      <c r="B26" s="43"/>
      <c r="C26" s="43"/>
      <c r="D26" s="43"/>
      <c r="E26" s="43"/>
      <c r="F26" s="43"/>
      <c r="G26" s="43"/>
      <c r="H26" s="43"/>
      <c r="I26" s="43"/>
      <c r="J26" s="43"/>
    </row>
    <row r="27" spans="1:11" s="12" customFormat="1" ht="26.25" customHeight="1">
      <c r="A27" s="26" t="s">
        <v>81</v>
      </c>
      <c r="B27" s="33" t="s">
        <v>82</v>
      </c>
      <c r="C27" s="6" t="s">
        <v>76</v>
      </c>
      <c r="D27" s="6" t="s">
        <v>27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f>E27+H27</f>
        <v>0</v>
      </c>
    </row>
    <row r="28" spans="1:11" s="12" customFormat="1" ht="24.75" customHeight="1">
      <c r="A28" s="58" t="s">
        <v>83</v>
      </c>
      <c r="B28" s="59"/>
      <c r="C28" s="59"/>
      <c r="D28" s="59"/>
      <c r="E28" s="59"/>
      <c r="F28" s="59"/>
      <c r="G28" s="59"/>
      <c r="H28" s="59"/>
      <c r="I28" s="59"/>
      <c r="J28" s="60"/>
    </row>
    <row r="29" spans="1:11" s="12" customFormat="1" ht="24" customHeight="1">
      <c r="A29" s="43" t="s">
        <v>134</v>
      </c>
      <c r="B29" s="43"/>
      <c r="C29" s="43"/>
      <c r="D29" s="43"/>
      <c r="E29" s="43"/>
      <c r="F29" s="43"/>
      <c r="G29" s="43"/>
      <c r="H29" s="43"/>
      <c r="I29" s="43"/>
      <c r="J29" s="43"/>
    </row>
    <row r="30" spans="1:11" ht="24">
      <c r="A30" s="25" t="s">
        <v>49</v>
      </c>
      <c r="B30" s="13" t="s">
        <v>15</v>
      </c>
      <c r="C30" s="8" t="s">
        <v>76</v>
      </c>
      <c r="D30" s="8" t="s">
        <v>27</v>
      </c>
      <c r="E30" s="9">
        <f>E31+E34</f>
        <v>9.2200000000000006</v>
      </c>
      <c r="F30" s="9">
        <f t="shared" ref="F30:I30" si="1">F31+F34</f>
        <v>0</v>
      </c>
      <c r="G30" s="9">
        <f t="shared" si="1"/>
        <v>0</v>
      </c>
      <c r="H30" s="9">
        <f t="shared" si="1"/>
        <v>15800</v>
      </c>
      <c r="I30" s="9">
        <f t="shared" si="1"/>
        <v>0</v>
      </c>
      <c r="J30" s="9">
        <f>E30+H30</f>
        <v>15809.22</v>
      </c>
    </row>
    <row r="31" spans="1:11" ht="49.5" customHeight="1">
      <c r="A31" s="5" t="s">
        <v>50</v>
      </c>
      <c r="B31" s="14" t="s">
        <v>16</v>
      </c>
      <c r="C31" s="6" t="s">
        <v>76</v>
      </c>
      <c r="D31" s="6" t="s">
        <v>27</v>
      </c>
      <c r="E31" s="4">
        <v>0</v>
      </c>
      <c r="F31" s="4">
        <v>0</v>
      </c>
      <c r="G31" s="4">
        <v>0</v>
      </c>
      <c r="H31" s="4">
        <v>15800</v>
      </c>
      <c r="I31" s="4">
        <v>0</v>
      </c>
      <c r="J31" s="4">
        <f>E31+H31</f>
        <v>15800</v>
      </c>
    </row>
    <row r="32" spans="1:11" ht="15" customHeight="1">
      <c r="A32" s="40" t="s">
        <v>84</v>
      </c>
      <c r="B32" s="41"/>
      <c r="C32" s="41"/>
      <c r="D32" s="41"/>
      <c r="E32" s="41"/>
      <c r="F32" s="41"/>
      <c r="G32" s="41"/>
      <c r="H32" s="41"/>
      <c r="I32" s="41"/>
      <c r="J32" s="42"/>
    </row>
    <row r="33" spans="1:10" ht="27" customHeight="1">
      <c r="A33" s="40" t="s">
        <v>135</v>
      </c>
      <c r="B33" s="41"/>
      <c r="C33" s="41"/>
      <c r="D33" s="41"/>
      <c r="E33" s="41"/>
      <c r="F33" s="41"/>
      <c r="G33" s="41"/>
      <c r="H33" s="41"/>
      <c r="I33" s="41"/>
      <c r="J33" s="42"/>
    </row>
    <row r="34" spans="1:10" ht="48">
      <c r="A34" s="5" t="s">
        <v>51</v>
      </c>
      <c r="B34" s="14" t="s">
        <v>17</v>
      </c>
      <c r="C34" s="6" t="s">
        <v>76</v>
      </c>
      <c r="D34" s="6" t="s">
        <v>27</v>
      </c>
      <c r="E34" s="4">
        <v>9.2200000000000006</v>
      </c>
      <c r="F34" s="4">
        <v>0</v>
      </c>
      <c r="G34" s="4">
        <v>0</v>
      </c>
      <c r="H34" s="4">
        <v>0</v>
      </c>
      <c r="I34" s="4">
        <v>0</v>
      </c>
      <c r="J34" s="4">
        <f>E34+H34</f>
        <v>9.2200000000000006</v>
      </c>
    </row>
    <row r="35" spans="1:10" ht="13.5" customHeight="1">
      <c r="A35" s="40" t="s">
        <v>85</v>
      </c>
      <c r="B35" s="41"/>
      <c r="C35" s="41"/>
      <c r="D35" s="41"/>
      <c r="E35" s="41"/>
      <c r="F35" s="41"/>
      <c r="G35" s="41"/>
      <c r="H35" s="41"/>
      <c r="I35" s="41"/>
      <c r="J35" s="42"/>
    </row>
    <row r="36" spans="1:10" ht="24" customHeight="1">
      <c r="A36" s="40" t="s">
        <v>136</v>
      </c>
      <c r="B36" s="41"/>
      <c r="C36" s="41"/>
      <c r="D36" s="41"/>
      <c r="E36" s="41"/>
      <c r="F36" s="41"/>
      <c r="G36" s="41"/>
      <c r="H36" s="41"/>
      <c r="I36" s="41"/>
      <c r="J36" s="42"/>
    </row>
    <row r="37" spans="1:10" ht="23.25" customHeight="1">
      <c r="A37" s="40" t="s">
        <v>86</v>
      </c>
      <c r="B37" s="41"/>
      <c r="C37" s="41"/>
      <c r="D37" s="41"/>
      <c r="E37" s="41"/>
      <c r="F37" s="41"/>
      <c r="G37" s="41"/>
      <c r="H37" s="41"/>
      <c r="I37" s="41"/>
      <c r="J37" s="42"/>
    </row>
    <row r="38" spans="1:10" ht="17.25" customHeight="1">
      <c r="A38" s="40" t="s">
        <v>137</v>
      </c>
      <c r="B38" s="41"/>
      <c r="C38" s="41"/>
      <c r="D38" s="41"/>
      <c r="E38" s="41"/>
      <c r="F38" s="41"/>
      <c r="G38" s="41"/>
      <c r="H38" s="41"/>
      <c r="I38" s="41"/>
      <c r="J38" s="42"/>
    </row>
    <row r="39" spans="1:10" ht="15" customHeight="1">
      <c r="A39" s="64" t="s">
        <v>87</v>
      </c>
      <c r="B39" s="65"/>
      <c r="C39" s="65"/>
      <c r="D39" s="65"/>
      <c r="E39" s="65"/>
      <c r="F39" s="65"/>
      <c r="G39" s="65"/>
      <c r="H39" s="65"/>
      <c r="I39" s="65"/>
      <c r="J39" s="66"/>
    </row>
    <row r="40" spans="1:10" ht="23.25" customHeight="1">
      <c r="A40" s="40" t="s">
        <v>147</v>
      </c>
      <c r="B40" s="41"/>
      <c r="C40" s="41"/>
      <c r="D40" s="41"/>
      <c r="E40" s="41"/>
      <c r="F40" s="41"/>
      <c r="G40" s="41"/>
      <c r="H40" s="41"/>
      <c r="I40" s="41"/>
      <c r="J40" s="42"/>
    </row>
    <row r="41" spans="1:10" ht="36.75" customHeight="1">
      <c r="A41" s="5" t="s">
        <v>52</v>
      </c>
      <c r="B41" s="27" t="s">
        <v>117</v>
      </c>
      <c r="C41" s="6" t="s">
        <v>76</v>
      </c>
      <c r="D41" s="6" t="s">
        <v>27</v>
      </c>
      <c r="E41" s="52" t="s">
        <v>12</v>
      </c>
      <c r="F41" s="53"/>
      <c r="G41" s="53"/>
      <c r="H41" s="53"/>
      <c r="I41" s="53"/>
      <c r="J41" s="54"/>
    </row>
    <row r="42" spans="1:10" ht="16.5" customHeight="1">
      <c r="A42" s="40" t="s">
        <v>88</v>
      </c>
      <c r="B42" s="41"/>
      <c r="C42" s="41"/>
      <c r="D42" s="41"/>
      <c r="E42" s="41"/>
      <c r="F42" s="41"/>
      <c r="G42" s="41"/>
      <c r="H42" s="41"/>
      <c r="I42" s="41"/>
      <c r="J42" s="42"/>
    </row>
    <row r="43" spans="1:10" ht="39" customHeight="1">
      <c r="A43" s="40" t="s">
        <v>116</v>
      </c>
      <c r="B43" s="41"/>
      <c r="C43" s="41"/>
      <c r="D43" s="41"/>
      <c r="E43" s="41"/>
      <c r="F43" s="41"/>
      <c r="G43" s="41"/>
      <c r="H43" s="41"/>
      <c r="I43" s="41"/>
      <c r="J43" s="42"/>
    </row>
    <row r="44" spans="1:10" ht="35.25" customHeight="1">
      <c r="A44" s="28" t="s">
        <v>53</v>
      </c>
      <c r="B44" s="14" t="s">
        <v>89</v>
      </c>
      <c r="C44" s="6" t="s">
        <v>76</v>
      </c>
      <c r="D44" s="6" t="s">
        <v>27</v>
      </c>
      <c r="E44" s="52" t="s">
        <v>12</v>
      </c>
      <c r="F44" s="53"/>
      <c r="G44" s="53"/>
      <c r="H44" s="53"/>
      <c r="I44" s="53"/>
      <c r="J44" s="54"/>
    </row>
    <row r="45" spans="1:10" ht="22.5" customHeight="1">
      <c r="A45" s="40" t="s">
        <v>90</v>
      </c>
      <c r="B45" s="41"/>
      <c r="C45" s="41"/>
      <c r="D45" s="41"/>
      <c r="E45" s="41"/>
      <c r="F45" s="41"/>
      <c r="G45" s="41"/>
      <c r="H45" s="41"/>
      <c r="I45" s="41"/>
      <c r="J45" s="42"/>
    </row>
    <row r="46" spans="1:10" ht="60.75" customHeight="1">
      <c r="A46" s="40" t="s">
        <v>145</v>
      </c>
      <c r="B46" s="41"/>
      <c r="C46" s="41"/>
      <c r="D46" s="41"/>
      <c r="E46" s="41"/>
      <c r="F46" s="41"/>
      <c r="G46" s="41"/>
      <c r="H46" s="41"/>
      <c r="I46" s="41"/>
      <c r="J46" s="42"/>
    </row>
    <row r="47" spans="1:10" ht="75.75" customHeight="1">
      <c r="A47" s="28" t="s">
        <v>54</v>
      </c>
      <c r="B47" s="14" t="s">
        <v>40</v>
      </c>
      <c r="C47" s="6" t="s">
        <v>76</v>
      </c>
      <c r="D47" s="6" t="s">
        <v>27</v>
      </c>
      <c r="E47" s="52" t="s">
        <v>12</v>
      </c>
      <c r="F47" s="53"/>
      <c r="G47" s="53"/>
      <c r="H47" s="53"/>
      <c r="I47" s="53"/>
      <c r="J47" s="54"/>
    </row>
    <row r="48" spans="1:10" ht="24.75" customHeight="1">
      <c r="A48" s="40" t="s">
        <v>143</v>
      </c>
      <c r="B48" s="41"/>
      <c r="C48" s="41"/>
      <c r="D48" s="41"/>
      <c r="E48" s="41"/>
      <c r="F48" s="41"/>
      <c r="G48" s="41"/>
      <c r="H48" s="41"/>
      <c r="I48" s="41"/>
      <c r="J48" s="42"/>
    </row>
    <row r="49" spans="1:10" ht="27.75" customHeight="1">
      <c r="A49" s="40" t="s">
        <v>144</v>
      </c>
      <c r="B49" s="41"/>
      <c r="C49" s="41"/>
      <c r="D49" s="41"/>
      <c r="E49" s="41"/>
      <c r="F49" s="41"/>
      <c r="G49" s="41"/>
      <c r="H49" s="41"/>
      <c r="I49" s="41"/>
      <c r="J49" s="42"/>
    </row>
    <row r="50" spans="1:10" ht="48.75" customHeight="1">
      <c r="A50" s="28" t="s">
        <v>55</v>
      </c>
      <c r="B50" s="14" t="s">
        <v>91</v>
      </c>
      <c r="C50" s="6" t="s">
        <v>76</v>
      </c>
      <c r="D50" s="6" t="s">
        <v>27</v>
      </c>
      <c r="E50" s="52" t="s">
        <v>12</v>
      </c>
      <c r="F50" s="53"/>
      <c r="G50" s="53"/>
      <c r="H50" s="53"/>
      <c r="I50" s="53"/>
      <c r="J50" s="54"/>
    </row>
    <row r="51" spans="1:10" ht="26.25" customHeight="1">
      <c r="A51" s="40" t="s">
        <v>92</v>
      </c>
      <c r="B51" s="41"/>
      <c r="C51" s="41"/>
      <c r="D51" s="41"/>
      <c r="E51" s="41"/>
      <c r="F51" s="41"/>
      <c r="G51" s="41"/>
      <c r="H51" s="41"/>
      <c r="I51" s="41"/>
      <c r="J51" s="42"/>
    </row>
    <row r="52" spans="1:10" ht="39" customHeight="1">
      <c r="A52" s="40" t="s">
        <v>138</v>
      </c>
      <c r="B52" s="41"/>
      <c r="C52" s="41"/>
      <c r="D52" s="41"/>
      <c r="E52" s="41"/>
      <c r="F52" s="41"/>
      <c r="G52" s="41"/>
      <c r="H52" s="41"/>
      <c r="I52" s="41"/>
      <c r="J52" s="42"/>
    </row>
    <row r="53" spans="1:10" s="12" customFormat="1" ht="36">
      <c r="A53" s="25" t="s">
        <v>56</v>
      </c>
      <c r="B53" s="13" t="s">
        <v>18</v>
      </c>
      <c r="C53" s="8" t="s">
        <v>76</v>
      </c>
      <c r="D53" s="8" t="s">
        <v>27</v>
      </c>
      <c r="E53" s="9">
        <f>E54+E57+E60</f>
        <v>0</v>
      </c>
      <c r="F53" s="9">
        <f t="shared" ref="F53:H53" si="2">F54+F57+F60</f>
        <v>0</v>
      </c>
      <c r="G53" s="9">
        <f t="shared" si="2"/>
        <v>0</v>
      </c>
      <c r="H53" s="9">
        <f t="shared" si="2"/>
        <v>3700</v>
      </c>
      <c r="I53" s="9">
        <f t="shared" ref="I53" si="3">I54+I57</f>
        <v>0</v>
      </c>
      <c r="J53" s="9">
        <f>E53+H53</f>
        <v>3700</v>
      </c>
    </row>
    <row r="54" spans="1:10" ht="24">
      <c r="A54" s="5" t="s">
        <v>57</v>
      </c>
      <c r="B54" s="14" t="s">
        <v>19</v>
      </c>
      <c r="C54" s="6" t="s">
        <v>76</v>
      </c>
      <c r="D54" s="6" t="s">
        <v>27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f>E54+H54</f>
        <v>0</v>
      </c>
    </row>
    <row r="55" spans="1:10" s="12" customFormat="1" ht="25.5" customHeight="1">
      <c r="A55" s="44" t="s">
        <v>93</v>
      </c>
      <c r="B55" s="45"/>
      <c r="C55" s="45"/>
      <c r="D55" s="45"/>
      <c r="E55" s="45"/>
      <c r="F55" s="45"/>
      <c r="G55" s="45"/>
      <c r="H55" s="45"/>
      <c r="I55" s="45"/>
      <c r="J55" s="46"/>
    </row>
    <row r="56" spans="1:10" s="12" customFormat="1" ht="24.75" customHeight="1">
      <c r="A56" s="40" t="s">
        <v>118</v>
      </c>
      <c r="B56" s="41"/>
      <c r="C56" s="41"/>
      <c r="D56" s="41"/>
      <c r="E56" s="41"/>
      <c r="F56" s="41"/>
      <c r="G56" s="41"/>
      <c r="H56" s="41"/>
      <c r="I56" s="41"/>
      <c r="J56" s="42"/>
    </row>
    <row r="57" spans="1:10" ht="85.5" customHeight="1">
      <c r="A57" s="5" t="s">
        <v>58</v>
      </c>
      <c r="B57" s="14" t="s">
        <v>20</v>
      </c>
      <c r="C57" s="6" t="s">
        <v>76</v>
      </c>
      <c r="D57" s="6" t="s">
        <v>27</v>
      </c>
      <c r="E57" s="4">
        <v>0</v>
      </c>
      <c r="F57" s="4">
        <v>0</v>
      </c>
      <c r="G57" s="4">
        <v>0</v>
      </c>
      <c r="H57" s="4">
        <v>3700</v>
      </c>
      <c r="I57" s="4">
        <v>0</v>
      </c>
      <c r="J57" s="4">
        <f>E57+H57</f>
        <v>3700</v>
      </c>
    </row>
    <row r="58" spans="1:10" s="12" customFormat="1" ht="15" customHeight="1">
      <c r="A58" s="43" t="s">
        <v>94</v>
      </c>
      <c r="B58" s="43"/>
      <c r="C58" s="43"/>
      <c r="D58" s="43"/>
      <c r="E58" s="43"/>
      <c r="F58" s="43"/>
      <c r="G58" s="43"/>
      <c r="H58" s="43"/>
      <c r="I58" s="43"/>
      <c r="J58" s="43"/>
    </row>
    <row r="59" spans="1:10" s="12" customFormat="1" ht="39.75" customHeight="1">
      <c r="A59" s="47" t="s">
        <v>139</v>
      </c>
      <c r="B59" s="48"/>
      <c r="C59" s="48"/>
      <c r="D59" s="48"/>
      <c r="E59" s="48"/>
      <c r="F59" s="48"/>
      <c r="G59" s="48"/>
      <c r="H59" s="48"/>
      <c r="I59" s="48"/>
      <c r="J59" s="49"/>
    </row>
    <row r="60" spans="1:10" s="12" customFormat="1" ht="64.5" customHeight="1">
      <c r="A60" s="26" t="s">
        <v>59</v>
      </c>
      <c r="B60" s="33" t="s">
        <v>44</v>
      </c>
      <c r="C60" s="6" t="s">
        <v>76</v>
      </c>
      <c r="D60" s="6" t="s">
        <v>27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</row>
    <row r="61" spans="1:10" s="12" customFormat="1" ht="24.75" customHeight="1">
      <c r="A61" s="61" t="s">
        <v>95</v>
      </c>
      <c r="B61" s="62"/>
      <c r="C61" s="62"/>
      <c r="D61" s="62"/>
      <c r="E61" s="62"/>
      <c r="F61" s="62"/>
      <c r="G61" s="62"/>
      <c r="H61" s="62"/>
      <c r="I61" s="62"/>
      <c r="J61" s="63"/>
    </row>
    <row r="62" spans="1:10" s="12" customFormat="1" ht="24.75" customHeight="1">
      <c r="A62" s="40" t="s">
        <v>119</v>
      </c>
      <c r="B62" s="41"/>
      <c r="C62" s="41"/>
      <c r="D62" s="41"/>
      <c r="E62" s="41"/>
      <c r="F62" s="41"/>
      <c r="G62" s="41"/>
      <c r="H62" s="41"/>
      <c r="I62" s="41"/>
      <c r="J62" s="42"/>
    </row>
    <row r="63" spans="1:10" ht="84">
      <c r="A63" s="25" t="s">
        <v>60</v>
      </c>
      <c r="B63" s="13" t="s">
        <v>21</v>
      </c>
      <c r="C63" s="8" t="s">
        <v>76</v>
      </c>
      <c r="D63" s="8" t="s">
        <v>27</v>
      </c>
      <c r="E63" s="9">
        <f>E67+E70+E73</f>
        <v>5003.5</v>
      </c>
      <c r="F63" s="9">
        <f t="shared" ref="F63:I63" si="4">F67+F70+F73</f>
        <v>0</v>
      </c>
      <c r="G63" s="9">
        <f t="shared" si="4"/>
        <v>0</v>
      </c>
      <c r="H63" s="9">
        <f t="shared" si="4"/>
        <v>0</v>
      </c>
      <c r="I63" s="9">
        <f t="shared" si="4"/>
        <v>0</v>
      </c>
      <c r="J63" s="9">
        <f>E63+H63</f>
        <v>5003.5</v>
      </c>
    </row>
    <row r="64" spans="1:10" ht="72">
      <c r="A64" s="5" t="s">
        <v>61</v>
      </c>
      <c r="B64" s="14" t="s">
        <v>98</v>
      </c>
      <c r="C64" s="6" t="s">
        <v>76</v>
      </c>
      <c r="D64" s="6" t="s">
        <v>27</v>
      </c>
      <c r="E64" s="52" t="s">
        <v>12</v>
      </c>
      <c r="F64" s="53"/>
      <c r="G64" s="53"/>
      <c r="H64" s="53"/>
      <c r="I64" s="53"/>
      <c r="J64" s="54"/>
    </row>
    <row r="65" spans="1:10" ht="12.75" customHeight="1">
      <c r="A65" s="44" t="s">
        <v>96</v>
      </c>
      <c r="B65" s="45"/>
      <c r="C65" s="45"/>
      <c r="D65" s="45"/>
      <c r="E65" s="45"/>
      <c r="F65" s="45"/>
      <c r="G65" s="45"/>
      <c r="H65" s="45"/>
      <c r="I65" s="45"/>
      <c r="J65" s="46"/>
    </row>
    <row r="66" spans="1:10" ht="26.25" customHeight="1">
      <c r="A66" s="40" t="s">
        <v>140</v>
      </c>
      <c r="B66" s="41"/>
      <c r="C66" s="41"/>
      <c r="D66" s="41"/>
      <c r="E66" s="41"/>
      <c r="F66" s="41"/>
      <c r="G66" s="41"/>
      <c r="H66" s="41"/>
      <c r="I66" s="41"/>
      <c r="J66" s="42"/>
    </row>
    <row r="67" spans="1:10" ht="36" customHeight="1">
      <c r="A67" s="28" t="s">
        <v>62</v>
      </c>
      <c r="B67" s="29" t="s">
        <v>22</v>
      </c>
      <c r="C67" s="6" t="s">
        <v>76</v>
      </c>
      <c r="D67" s="6" t="s">
        <v>27</v>
      </c>
      <c r="E67" s="4">
        <v>5003.5</v>
      </c>
      <c r="F67" s="4">
        <v>0</v>
      </c>
      <c r="G67" s="4">
        <v>0</v>
      </c>
      <c r="H67" s="4">
        <v>0</v>
      </c>
      <c r="I67" s="4">
        <v>0</v>
      </c>
      <c r="J67" s="4">
        <f>E67+H67</f>
        <v>5003.5</v>
      </c>
    </row>
    <row r="68" spans="1:10" ht="15" customHeight="1">
      <c r="A68" s="44" t="s">
        <v>99</v>
      </c>
      <c r="B68" s="45"/>
      <c r="C68" s="45"/>
      <c r="D68" s="45"/>
      <c r="E68" s="45"/>
      <c r="F68" s="45"/>
      <c r="G68" s="45"/>
      <c r="H68" s="45"/>
      <c r="I68" s="45"/>
      <c r="J68" s="46"/>
    </row>
    <row r="69" spans="1:10" ht="25.5" customHeight="1">
      <c r="A69" s="47" t="s">
        <v>148</v>
      </c>
      <c r="B69" s="48"/>
      <c r="C69" s="48"/>
      <c r="D69" s="48"/>
      <c r="E69" s="48"/>
      <c r="F69" s="48"/>
      <c r="G69" s="48"/>
      <c r="H69" s="48"/>
      <c r="I69" s="48"/>
      <c r="J69" s="49"/>
    </row>
    <row r="70" spans="1:10" ht="36" customHeight="1">
      <c r="A70" s="28" t="s">
        <v>63</v>
      </c>
      <c r="B70" s="14" t="s">
        <v>100</v>
      </c>
      <c r="C70" s="6" t="s">
        <v>76</v>
      </c>
      <c r="D70" s="6" t="s">
        <v>27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f>E70+H70</f>
        <v>0</v>
      </c>
    </row>
    <row r="71" spans="1:10" ht="24.75" customHeight="1">
      <c r="A71" s="47" t="s">
        <v>101</v>
      </c>
      <c r="B71" s="48"/>
      <c r="C71" s="48"/>
      <c r="D71" s="48"/>
      <c r="E71" s="48"/>
      <c r="F71" s="48"/>
      <c r="G71" s="48"/>
      <c r="H71" s="48"/>
      <c r="I71" s="48"/>
      <c r="J71" s="49"/>
    </row>
    <row r="72" spans="1:10" ht="65.25" customHeight="1">
      <c r="A72" s="40" t="s">
        <v>141</v>
      </c>
      <c r="B72" s="41"/>
      <c r="C72" s="41"/>
      <c r="D72" s="41"/>
      <c r="E72" s="41"/>
      <c r="F72" s="41"/>
      <c r="G72" s="41"/>
      <c r="H72" s="41"/>
      <c r="I72" s="41"/>
      <c r="J72" s="42"/>
    </row>
    <row r="73" spans="1:10" ht="36">
      <c r="A73" s="5" t="s">
        <v>97</v>
      </c>
      <c r="B73" s="14" t="s">
        <v>23</v>
      </c>
      <c r="C73" s="6" t="s">
        <v>76</v>
      </c>
      <c r="D73" s="6" t="s">
        <v>27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f>E73+H73</f>
        <v>0</v>
      </c>
    </row>
    <row r="74" spans="1:10" ht="13.5" customHeight="1">
      <c r="A74" s="40" t="s">
        <v>102</v>
      </c>
      <c r="B74" s="41"/>
      <c r="C74" s="41"/>
      <c r="D74" s="41"/>
      <c r="E74" s="41"/>
      <c r="F74" s="41"/>
      <c r="G74" s="41"/>
      <c r="H74" s="41"/>
      <c r="I74" s="41"/>
      <c r="J74" s="42"/>
    </row>
    <row r="75" spans="1:10" ht="49.5" customHeight="1">
      <c r="A75" s="47" t="s">
        <v>142</v>
      </c>
      <c r="B75" s="48"/>
      <c r="C75" s="48"/>
      <c r="D75" s="48"/>
      <c r="E75" s="48"/>
      <c r="F75" s="48"/>
      <c r="G75" s="48"/>
      <c r="H75" s="48"/>
      <c r="I75" s="48"/>
      <c r="J75" s="49"/>
    </row>
    <row r="76" spans="1:10" ht="36">
      <c r="A76" s="25" t="s">
        <v>64</v>
      </c>
      <c r="B76" s="13" t="s">
        <v>24</v>
      </c>
      <c r="C76" s="8" t="s">
        <v>76</v>
      </c>
      <c r="D76" s="8" t="s">
        <v>27</v>
      </c>
      <c r="E76" s="9">
        <f>E77+E80+E83+E86+E89+E92+E95+E98+E101+E104+E107</f>
        <v>53488.490000000005</v>
      </c>
      <c r="F76" s="9">
        <f t="shared" ref="F76:I76" si="5">F77+F80+F83+F86+F89+F92+F95+F98+F101+F104+F107</f>
        <v>2.6</v>
      </c>
      <c r="G76" s="9">
        <f t="shared" si="5"/>
        <v>1332.63</v>
      </c>
      <c r="H76" s="9">
        <f t="shared" si="5"/>
        <v>0</v>
      </c>
      <c r="I76" s="9">
        <f t="shared" si="5"/>
        <v>0</v>
      </c>
      <c r="J76" s="9">
        <f>E76+H76</f>
        <v>53488.490000000005</v>
      </c>
    </row>
    <row r="77" spans="1:10" ht="17.25" customHeight="1">
      <c r="A77" s="30" t="s">
        <v>65</v>
      </c>
      <c r="B77" s="15" t="s">
        <v>25</v>
      </c>
      <c r="C77" s="10" t="s">
        <v>76</v>
      </c>
      <c r="D77" s="10" t="s">
        <v>27</v>
      </c>
      <c r="E77" s="11">
        <v>738.61</v>
      </c>
      <c r="F77" s="11">
        <v>0</v>
      </c>
      <c r="G77" s="11">
        <v>0</v>
      </c>
      <c r="H77" s="11">
        <v>0</v>
      </c>
      <c r="I77" s="11">
        <v>0</v>
      </c>
      <c r="J77" s="11">
        <f>E77+H77</f>
        <v>738.61</v>
      </c>
    </row>
    <row r="78" spans="1:10" ht="24" customHeight="1">
      <c r="A78" s="47" t="s">
        <v>103</v>
      </c>
      <c r="B78" s="48"/>
      <c r="C78" s="48"/>
      <c r="D78" s="48"/>
      <c r="E78" s="48"/>
      <c r="F78" s="48"/>
      <c r="G78" s="48"/>
      <c r="H78" s="48"/>
      <c r="I78" s="48"/>
      <c r="J78" s="49"/>
    </row>
    <row r="79" spans="1:10" ht="37.5" customHeight="1">
      <c r="A79" s="40" t="s">
        <v>124</v>
      </c>
      <c r="B79" s="41"/>
      <c r="C79" s="41"/>
      <c r="D79" s="41"/>
      <c r="E79" s="41"/>
      <c r="F79" s="41"/>
      <c r="G79" s="41"/>
      <c r="H79" s="41"/>
      <c r="I79" s="41"/>
      <c r="J79" s="42"/>
    </row>
    <row r="80" spans="1:10" ht="36">
      <c r="A80" s="5" t="s">
        <v>66</v>
      </c>
      <c r="B80" s="14" t="s">
        <v>26</v>
      </c>
      <c r="C80" s="10" t="s">
        <v>76</v>
      </c>
      <c r="D80" s="10" t="s">
        <v>27</v>
      </c>
      <c r="E80" s="4">
        <v>25516.59</v>
      </c>
      <c r="F80" s="11">
        <v>0</v>
      </c>
      <c r="G80" s="11">
        <v>0</v>
      </c>
      <c r="H80" s="11">
        <v>0</v>
      </c>
      <c r="I80" s="11">
        <v>0</v>
      </c>
      <c r="J80" s="11">
        <f>E80+H80</f>
        <v>25516.59</v>
      </c>
    </row>
    <row r="81" spans="1:11" ht="24.75" customHeight="1">
      <c r="A81" s="40" t="s">
        <v>104</v>
      </c>
      <c r="B81" s="41"/>
      <c r="C81" s="41"/>
      <c r="D81" s="41"/>
      <c r="E81" s="41"/>
      <c r="F81" s="41"/>
      <c r="G81" s="41"/>
      <c r="H81" s="41"/>
      <c r="I81" s="41"/>
      <c r="J81" s="42"/>
    </row>
    <row r="82" spans="1:11" ht="39.75" customHeight="1">
      <c r="A82" s="40" t="s">
        <v>125</v>
      </c>
      <c r="B82" s="41"/>
      <c r="C82" s="41"/>
      <c r="D82" s="41"/>
      <c r="E82" s="41"/>
      <c r="F82" s="41"/>
      <c r="G82" s="41"/>
      <c r="H82" s="41"/>
      <c r="I82" s="41"/>
      <c r="J82" s="42"/>
    </row>
    <row r="83" spans="1:11" ht="36">
      <c r="A83" s="5" t="s">
        <v>67</v>
      </c>
      <c r="B83" s="14" t="s">
        <v>28</v>
      </c>
      <c r="C83" s="6" t="s">
        <v>76</v>
      </c>
      <c r="D83" s="6" t="s">
        <v>27</v>
      </c>
      <c r="E83" s="5">
        <v>23228.82</v>
      </c>
      <c r="F83" s="11">
        <v>0</v>
      </c>
      <c r="G83" s="11">
        <v>0</v>
      </c>
      <c r="H83" s="11">
        <v>0</v>
      </c>
      <c r="I83" s="11">
        <v>0</v>
      </c>
      <c r="J83" s="4">
        <f>E83+H83</f>
        <v>23228.82</v>
      </c>
      <c r="K83" s="2"/>
    </row>
    <row r="84" spans="1:11" ht="15.75" customHeight="1">
      <c r="A84" s="40" t="s">
        <v>105</v>
      </c>
      <c r="B84" s="41"/>
      <c r="C84" s="41"/>
      <c r="D84" s="41"/>
      <c r="E84" s="41"/>
      <c r="F84" s="41"/>
      <c r="G84" s="41"/>
      <c r="H84" s="41"/>
      <c r="I84" s="41"/>
      <c r="J84" s="42"/>
    </row>
    <row r="85" spans="1:11" ht="26.25" customHeight="1">
      <c r="A85" s="40" t="s">
        <v>126</v>
      </c>
      <c r="B85" s="41"/>
      <c r="C85" s="41"/>
      <c r="D85" s="41"/>
      <c r="E85" s="41"/>
      <c r="F85" s="41"/>
      <c r="G85" s="41"/>
      <c r="H85" s="41"/>
      <c r="I85" s="41"/>
      <c r="J85" s="42"/>
    </row>
    <row r="86" spans="1:11" ht="36.75" customHeight="1">
      <c r="A86" s="5" t="s">
        <v>68</v>
      </c>
      <c r="B86" s="31" t="s">
        <v>29</v>
      </c>
      <c r="C86" s="6" t="s">
        <v>76</v>
      </c>
      <c r="D86" s="6" t="s">
        <v>27</v>
      </c>
      <c r="E86" s="4">
        <v>2.6</v>
      </c>
      <c r="F86" s="4">
        <v>2.6</v>
      </c>
      <c r="G86" s="4">
        <v>0</v>
      </c>
      <c r="H86" s="4">
        <v>0</v>
      </c>
      <c r="I86" s="4">
        <v>0</v>
      </c>
      <c r="J86" s="4">
        <f>E86+H86</f>
        <v>2.6</v>
      </c>
    </row>
    <row r="87" spans="1:11" ht="24" customHeight="1">
      <c r="A87" s="40" t="s">
        <v>106</v>
      </c>
      <c r="B87" s="41"/>
      <c r="C87" s="41"/>
      <c r="D87" s="41"/>
      <c r="E87" s="41"/>
      <c r="F87" s="41"/>
      <c r="G87" s="41"/>
      <c r="H87" s="41"/>
      <c r="I87" s="41"/>
      <c r="J87" s="42"/>
    </row>
    <row r="88" spans="1:11" ht="28.5" customHeight="1">
      <c r="A88" s="40" t="s">
        <v>127</v>
      </c>
      <c r="B88" s="41"/>
      <c r="C88" s="41"/>
      <c r="D88" s="41"/>
      <c r="E88" s="41"/>
      <c r="F88" s="41"/>
      <c r="G88" s="41"/>
      <c r="H88" s="41"/>
      <c r="I88" s="41"/>
      <c r="J88" s="42"/>
    </row>
    <row r="89" spans="1:11" ht="27" customHeight="1">
      <c r="A89" s="5" t="s">
        <v>69</v>
      </c>
      <c r="B89" s="14" t="s">
        <v>30</v>
      </c>
      <c r="C89" s="6" t="s">
        <v>76</v>
      </c>
      <c r="D89" s="6" t="s">
        <v>27</v>
      </c>
      <c r="E89" s="4">
        <v>370.76</v>
      </c>
      <c r="F89" s="4">
        <v>0</v>
      </c>
      <c r="G89" s="38">
        <v>370.76</v>
      </c>
      <c r="H89" s="4">
        <v>0</v>
      </c>
      <c r="I89" s="4">
        <v>0</v>
      </c>
      <c r="J89" s="4">
        <f>E89+H89</f>
        <v>370.76</v>
      </c>
    </row>
    <row r="90" spans="1:11" ht="14.25" customHeight="1">
      <c r="A90" s="40" t="s">
        <v>107</v>
      </c>
      <c r="B90" s="41"/>
      <c r="C90" s="41"/>
      <c r="D90" s="41"/>
      <c r="E90" s="41"/>
      <c r="F90" s="41"/>
      <c r="G90" s="41"/>
      <c r="H90" s="41"/>
      <c r="I90" s="41"/>
      <c r="J90" s="42"/>
    </row>
    <row r="91" spans="1:11" ht="23.25" customHeight="1">
      <c r="A91" s="40" t="s">
        <v>128</v>
      </c>
      <c r="B91" s="41"/>
      <c r="C91" s="41"/>
      <c r="D91" s="41"/>
      <c r="E91" s="41"/>
      <c r="F91" s="41"/>
      <c r="G91" s="41"/>
      <c r="H91" s="41"/>
      <c r="I91" s="41"/>
      <c r="J91" s="42"/>
    </row>
    <row r="92" spans="1:11" ht="24">
      <c r="A92" s="5" t="s">
        <v>70</v>
      </c>
      <c r="B92" s="14" t="s">
        <v>31</v>
      </c>
      <c r="C92" s="6" t="s">
        <v>76</v>
      </c>
      <c r="D92" s="6" t="s">
        <v>27</v>
      </c>
      <c r="E92" s="4">
        <v>32.909999999999997</v>
      </c>
      <c r="F92" s="4">
        <v>0</v>
      </c>
      <c r="G92" s="37">
        <v>32.909999999999997</v>
      </c>
      <c r="H92" s="4">
        <v>0</v>
      </c>
      <c r="I92" s="4">
        <v>0</v>
      </c>
      <c r="J92" s="4">
        <f>E92+H92</f>
        <v>32.909999999999997</v>
      </c>
    </row>
    <row r="93" spans="1:11" ht="25.5" customHeight="1">
      <c r="A93" s="40" t="s">
        <v>108</v>
      </c>
      <c r="B93" s="41"/>
      <c r="C93" s="41"/>
      <c r="D93" s="41"/>
      <c r="E93" s="41"/>
      <c r="F93" s="41"/>
      <c r="G93" s="41"/>
      <c r="H93" s="41"/>
      <c r="I93" s="41"/>
      <c r="J93" s="42"/>
    </row>
    <row r="94" spans="1:11" ht="26.25" customHeight="1">
      <c r="A94" s="40" t="s">
        <v>129</v>
      </c>
      <c r="B94" s="41"/>
      <c r="C94" s="41"/>
      <c r="D94" s="41"/>
      <c r="E94" s="41"/>
      <c r="F94" s="41"/>
      <c r="G94" s="41"/>
      <c r="H94" s="41"/>
      <c r="I94" s="41"/>
      <c r="J94" s="42"/>
    </row>
    <row r="95" spans="1:11" ht="27" customHeight="1">
      <c r="A95" s="5" t="s">
        <v>71</v>
      </c>
      <c r="B95" s="14" t="s">
        <v>32</v>
      </c>
      <c r="C95" s="6" t="s">
        <v>76</v>
      </c>
      <c r="D95" s="6" t="s">
        <v>27</v>
      </c>
      <c r="E95" s="4">
        <v>449.11</v>
      </c>
      <c r="F95" s="4">
        <v>0</v>
      </c>
      <c r="G95" s="37">
        <v>449.11</v>
      </c>
      <c r="H95" s="4">
        <v>0</v>
      </c>
      <c r="I95" s="4">
        <v>0</v>
      </c>
      <c r="J95" s="4">
        <f>E95+H95</f>
        <v>449.11</v>
      </c>
    </row>
    <row r="96" spans="1:11" ht="14.25" customHeight="1">
      <c r="A96" s="40" t="s">
        <v>109</v>
      </c>
      <c r="B96" s="41"/>
      <c r="C96" s="41"/>
      <c r="D96" s="41"/>
      <c r="E96" s="41"/>
      <c r="F96" s="41"/>
      <c r="G96" s="41"/>
      <c r="H96" s="41"/>
      <c r="I96" s="41"/>
      <c r="J96" s="42"/>
    </row>
    <row r="97" spans="1:11" ht="26.25" customHeight="1">
      <c r="A97" s="40" t="s">
        <v>130</v>
      </c>
      <c r="B97" s="41"/>
      <c r="C97" s="41"/>
      <c r="D97" s="41"/>
      <c r="E97" s="41"/>
      <c r="F97" s="41"/>
      <c r="G97" s="41"/>
      <c r="H97" s="41"/>
      <c r="I97" s="41"/>
      <c r="J97" s="42"/>
    </row>
    <row r="98" spans="1:11" ht="26.25" customHeight="1">
      <c r="A98" s="28" t="s">
        <v>72</v>
      </c>
      <c r="B98" s="34" t="s">
        <v>36</v>
      </c>
      <c r="C98" s="6" t="s">
        <v>76</v>
      </c>
      <c r="D98" s="6" t="s">
        <v>27</v>
      </c>
      <c r="E98" s="35">
        <v>479.85</v>
      </c>
      <c r="F98" s="35">
        <v>0</v>
      </c>
      <c r="G98" s="36">
        <v>479.85</v>
      </c>
      <c r="H98" s="35">
        <v>0</v>
      </c>
      <c r="I98" s="35">
        <v>0</v>
      </c>
      <c r="J98" s="35">
        <f>E98+H98</f>
        <v>479.85</v>
      </c>
    </row>
    <row r="99" spans="1:11" ht="14.25" customHeight="1">
      <c r="A99" s="47" t="s">
        <v>110</v>
      </c>
      <c r="B99" s="48"/>
      <c r="C99" s="48"/>
      <c r="D99" s="48"/>
      <c r="E99" s="48"/>
      <c r="F99" s="48"/>
      <c r="G99" s="48"/>
      <c r="H99" s="48"/>
      <c r="I99" s="48"/>
      <c r="J99" s="49"/>
    </row>
    <row r="100" spans="1:11" ht="24" customHeight="1">
      <c r="A100" s="40" t="s">
        <v>131</v>
      </c>
      <c r="B100" s="41"/>
      <c r="C100" s="41"/>
      <c r="D100" s="41"/>
      <c r="E100" s="41"/>
      <c r="F100" s="41"/>
      <c r="G100" s="41"/>
      <c r="H100" s="41"/>
      <c r="I100" s="41"/>
      <c r="J100" s="42"/>
    </row>
    <row r="101" spans="1:11" ht="36">
      <c r="A101" s="5" t="s">
        <v>73</v>
      </c>
      <c r="B101" s="14" t="s">
        <v>33</v>
      </c>
      <c r="C101" s="6" t="s">
        <v>76</v>
      </c>
      <c r="D101" s="6" t="s">
        <v>27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f>E101+H101</f>
        <v>0</v>
      </c>
    </row>
    <row r="102" spans="1:11" ht="12" customHeight="1">
      <c r="A102" s="40" t="s">
        <v>111</v>
      </c>
      <c r="B102" s="41"/>
      <c r="C102" s="41"/>
      <c r="D102" s="41"/>
      <c r="E102" s="41"/>
      <c r="F102" s="41"/>
      <c r="G102" s="41"/>
      <c r="H102" s="41"/>
      <c r="I102" s="41"/>
      <c r="J102" s="42"/>
    </row>
    <row r="103" spans="1:11" ht="24.75" customHeight="1">
      <c r="A103" s="40" t="s">
        <v>123</v>
      </c>
      <c r="B103" s="41"/>
      <c r="C103" s="41"/>
      <c r="D103" s="41"/>
      <c r="E103" s="41"/>
      <c r="F103" s="41"/>
      <c r="G103" s="41"/>
      <c r="H103" s="41"/>
      <c r="I103" s="41"/>
      <c r="J103" s="42"/>
    </row>
    <row r="104" spans="1:11" ht="49.5" customHeight="1">
      <c r="A104" s="5" t="s">
        <v>74</v>
      </c>
      <c r="B104" s="14" t="s">
        <v>34</v>
      </c>
      <c r="C104" s="6" t="s">
        <v>76</v>
      </c>
      <c r="D104" s="6" t="s">
        <v>27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f>E104+H104</f>
        <v>0</v>
      </c>
    </row>
    <row r="105" spans="1:11" ht="24" customHeight="1">
      <c r="A105" s="40" t="s">
        <v>112</v>
      </c>
      <c r="B105" s="41"/>
      <c r="C105" s="41"/>
      <c r="D105" s="41"/>
      <c r="E105" s="41"/>
      <c r="F105" s="41"/>
      <c r="G105" s="41"/>
      <c r="H105" s="41"/>
      <c r="I105" s="41"/>
      <c r="J105" s="42"/>
    </row>
    <row r="106" spans="1:11" ht="26.25" customHeight="1">
      <c r="A106" s="40" t="s">
        <v>114</v>
      </c>
      <c r="B106" s="41"/>
      <c r="C106" s="41"/>
      <c r="D106" s="41"/>
      <c r="E106" s="41"/>
      <c r="F106" s="41"/>
      <c r="G106" s="41"/>
      <c r="H106" s="41"/>
      <c r="I106" s="41"/>
      <c r="J106" s="42"/>
    </row>
    <row r="107" spans="1:11" ht="36">
      <c r="A107" s="5" t="s">
        <v>75</v>
      </c>
      <c r="B107" s="14" t="s">
        <v>35</v>
      </c>
      <c r="C107" s="6" t="s">
        <v>76</v>
      </c>
      <c r="D107" s="6" t="s">
        <v>27</v>
      </c>
      <c r="E107" s="4">
        <v>2669.24</v>
      </c>
      <c r="F107" s="4">
        <v>0</v>
      </c>
      <c r="G107" s="4">
        <v>0</v>
      </c>
      <c r="H107" s="4">
        <v>0</v>
      </c>
      <c r="I107" s="4">
        <v>0</v>
      </c>
      <c r="J107" s="4">
        <f>E107+H107</f>
        <v>2669.24</v>
      </c>
    </row>
    <row r="108" spans="1:11" ht="15" customHeight="1">
      <c r="A108" s="40" t="s">
        <v>113</v>
      </c>
      <c r="B108" s="41"/>
      <c r="C108" s="41"/>
      <c r="D108" s="41"/>
      <c r="E108" s="41"/>
      <c r="F108" s="41"/>
      <c r="G108" s="41"/>
      <c r="H108" s="41"/>
      <c r="I108" s="41"/>
      <c r="J108" s="42"/>
    </row>
    <row r="109" spans="1:11" ht="24" customHeight="1">
      <c r="A109" s="40" t="s">
        <v>132</v>
      </c>
      <c r="B109" s="41"/>
      <c r="C109" s="41"/>
      <c r="D109" s="41"/>
      <c r="E109" s="41"/>
      <c r="F109" s="41"/>
      <c r="G109" s="41"/>
      <c r="H109" s="41"/>
      <c r="I109" s="41"/>
      <c r="J109" s="42"/>
      <c r="K109" s="16"/>
    </row>
    <row r="110" spans="1:11">
      <c r="A110" s="39" t="s">
        <v>43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16"/>
    </row>
    <row r="111" spans="1:1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spans="1:1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spans="1:1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spans="1:1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1:1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spans="1:1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spans="1:1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spans="1:1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spans="1:1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spans="1:1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spans="1:1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spans="1:1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spans="1:1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spans="1:1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spans="1:1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spans="1:1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spans="1:1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spans="1:1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spans="1:1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spans="1:1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spans="1:1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spans="1:1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spans="1:1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spans="1:1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spans="1:1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spans="1:1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spans="1:1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spans="1:1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spans="1:1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spans="1:1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spans="1:1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spans="1:1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spans="1:1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spans="1:1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spans="1:1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spans="1:1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spans="1:1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spans="1:1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spans="1:1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spans="1:1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spans="1:1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spans="1:1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spans="1:1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spans="1:1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spans="1:1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spans="1:1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spans="1:1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spans="1:1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spans="1:1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spans="1:1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spans="1:1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spans="1:1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spans="1:1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spans="1:1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spans="1:1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spans="1:1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spans="1:1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spans="1:1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spans="1:1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spans="1:1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spans="1:1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spans="1:1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spans="1:1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spans="1:1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spans="1:1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spans="1:1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spans="1:1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spans="1:1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spans="1:1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spans="1:1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spans="1:1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spans="1:1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spans="1:1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spans="1:1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spans="1:1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spans="1:1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spans="1:1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spans="1:1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spans="1:1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spans="1:1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spans="1:1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spans="1:1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spans="1:1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spans="1:1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spans="1:1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spans="1:1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spans="1:1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spans="1:1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spans="1:1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spans="1:1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spans="1:1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spans="1:1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spans="1:1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spans="1:1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spans="1:1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spans="1:1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spans="1:1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spans="1:1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spans="1:1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spans="1:1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spans="1:1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spans="1:1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spans="1:1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spans="1:1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spans="1:1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spans="1:1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spans="1:1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spans="1:1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spans="1:1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spans="1:1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spans="1:1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spans="1:1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spans="1:1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spans="1:1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spans="1:1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spans="1:1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spans="1:1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spans="1:1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spans="1:1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spans="1:1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spans="1:1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spans="1:1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spans="1:1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spans="1:1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spans="1:1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spans="1:1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spans="1:1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spans="1:1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spans="1:1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spans="1:1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spans="1:1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spans="1:1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spans="1:1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spans="1:1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spans="1:1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spans="1:1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spans="1:1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spans="1:1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spans="1:1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spans="1:1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spans="1:1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spans="1:1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spans="1:1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spans="1:1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spans="1:1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spans="1:1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spans="1:1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spans="1:1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spans="1:1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spans="1:1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spans="1:1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spans="1:1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spans="1:1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spans="1:1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spans="1:1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spans="1:1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spans="1:1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spans="1:1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spans="1:1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spans="1:1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spans="1:1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spans="1:1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spans="1:1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spans="1:1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spans="1:1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spans="1:1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spans="1:1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spans="1:1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spans="1:1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spans="1:1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spans="1:1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spans="1:1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spans="1:1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spans="1:1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spans="1:1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spans="1:1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spans="1:1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spans="1:1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spans="1:1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spans="1:1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spans="1:1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spans="1:1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spans="1:1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spans="1:1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spans="1:1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spans="1:1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spans="1:1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spans="1:1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spans="1:1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spans="1:1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spans="1:1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spans="1:1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spans="1:1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spans="1:1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spans="1:1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spans="1:1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spans="1:1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spans="1:1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spans="1:1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spans="1:1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spans="1:1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spans="1:1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spans="1:1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spans="1:1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spans="1:1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spans="1:1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spans="1:1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spans="1:1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spans="1:1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spans="1:1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spans="1:1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spans="1:1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spans="1:1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spans="1:1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spans="1:1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spans="1:1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</row>
    <row r="329" spans="1:1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</row>
    <row r="330" spans="1:1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spans="1:1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spans="1:1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spans="1:1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spans="1:1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spans="1:1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spans="1:1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</row>
    <row r="337" spans="1:1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spans="1:1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spans="1:1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spans="1:1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spans="1:1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spans="1:1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</row>
    <row r="343" spans="1:1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</row>
    <row r="344" spans="1:1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</row>
    <row r="345" spans="1:1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spans="1:1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spans="1:1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</row>
    <row r="348" spans="1:1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spans="1:1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</row>
    <row r="350" spans="1:1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</row>
    <row r="351" spans="1:1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</row>
    <row r="352" spans="1:1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spans="1:1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</row>
    <row r="354" spans="1:1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spans="1:1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spans="1:1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spans="1:1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</row>
    <row r="358" spans="1:1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spans="1:1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spans="1:1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</row>
    <row r="361" spans="1:1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</row>
    <row r="362" spans="1:1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</row>
    <row r="363" spans="1:1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spans="1:1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</row>
    <row r="365" spans="1:1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spans="1:1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</row>
    <row r="367" spans="1:1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spans="1:1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</row>
    <row r="369" spans="1:1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spans="1:1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</row>
    <row r="371" spans="1:1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</row>
    <row r="372" spans="1:1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</row>
    <row r="373" spans="1:1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</row>
    <row r="374" spans="1:1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spans="1:1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</row>
    <row r="376" spans="1:1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</row>
    <row r="377" spans="1:1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</row>
    <row r="378" spans="1:1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</row>
    <row r="379" spans="1:1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spans="1:1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</row>
    <row r="381" spans="1:1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</row>
    <row r="382" spans="1:1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</row>
    <row r="383" spans="1:1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spans="1:1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</row>
    <row r="385" spans="1:1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</row>
    <row r="386" spans="1:1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</row>
    <row r="387" spans="1:1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spans="1:1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</row>
    <row r="389" spans="1:1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</row>
    <row r="390" spans="1:1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</row>
    <row r="391" spans="1:1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</row>
    <row r="392" spans="1:1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</row>
    <row r="393" spans="1:1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</row>
    <row r="394" spans="1:1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</row>
    <row r="395" spans="1:1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</row>
    <row r="396" spans="1:1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</row>
    <row r="397" spans="1:1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</row>
    <row r="398" spans="1:1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</row>
    <row r="399" spans="1:1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spans="1:1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spans="1:1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</row>
    <row r="402" spans="1:1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</row>
    <row r="403" spans="1:1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</row>
    <row r="404" spans="1:1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</row>
    <row r="405" spans="1:1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</row>
    <row r="406" spans="1:1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</row>
    <row r="407" spans="1:1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</row>
    <row r="408" spans="1:1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</row>
    <row r="409" spans="1:1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</row>
    <row r="410" spans="1:1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</row>
    <row r="411" spans="1:1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</row>
    <row r="412" spans="1:1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</row>
    <row r="413" spans="1:1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</row>
    <row r="414" spans="1:1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</row>
    <row r="415" spans="1:1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</row>
    <row r="416" spans="1:1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</row>
    <row r="417" spans="1:1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spans="1:1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</row>
    <row r="419" spans="1:1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</row>
    <row r="420" spans="1:1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</row>
    <row r="421" spans="1:1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</row>
    <row r="422" spans="1:1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</row>
    <row r="423" spans="1:1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</row>
    <row r="424" spans="1:1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</row>
    <row r="425" spans="1:1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</row>
    <row r="426" spans="1:1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</row>
    <row r="427" spans="1:1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</row>
    <row r="428" spans="1:1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</row>
    <row r="429" spans="1:1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</row>
    <row r="430" spans="1:1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</row>
    <row r="431" spans="1:1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</row>
    <row r="432" spans="1:1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</row>
    <row r="433" spans="1:1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</row>
    <row r="434" spans="1:1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</row>
    <row r="435" spans="1:1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</row>
    <row r="436" spans="1:1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</row>
    <row r="437" spans="1:1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</row>
    <row r="438" spans="1:1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</row>
    <row r="439" spans="1:1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</row>
    <row r="440" spans="1:1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</row>
    <row r="441" spans="1:1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</row>
    <row r="442" spans="1:1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</row>
    <row r="443" spans="1:1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</row>
    <row r="444" spans="1:1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</row>
    <row r="445" spans="1:1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</row>
    <row r="446" spans="1:1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</row>
    <row r="447" spans="1:1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</row>
    <row r="448" spans="1:1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</row>
    <row r="449" spans="1:1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</row>
    <row r="450" spans="1:1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</row>
    <row r="451" spans="1:1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</row>
    <row r="452" spans="1:1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</row>
    <row r="453" spans="1:1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</row>
    <row r="454" spans="1:1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</row>
    <row r="455" spans="1:1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</row>
    <row r="456" spans="1:1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</row>
    <row r="457" spans="1:1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</row>
    <row r="458" spans="1:1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</row>
    <row r="459" spans="1:1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</row>
    <row r="460" spans="1:1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</row>
    <row r="461" spans="1:1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</row>
    <row r="462" spans="1:1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</row>
    <row r="463" spans="1:1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</row>
    <row r="464" spans="1:1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</row>
    <row r="465" spans="1:1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</row>
    <row r="466" spans="1:1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</row>
    <row r="467" spans="1:1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</row>
    <row r="468" spans="1:1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</row>
    <row r="469" spans="1:1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</row>
    <row r="470" spans="1:1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</row>
    <row r="471" spans="1:1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</row>
    <row r="472" spans="1:1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</row>
    <row r="473" spans="1:1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</row>
    <row r="474" spans="1:1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</row>
    <row r="475" spans="1:1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</row>
    <row r="476" spans="1:1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</row>
    <row r="477" spans="1:1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</row>
    <row r="478" spans="1:1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</row>
    <row r="479" spans="1:1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</row>
    <row r="480" spans="1:1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</row>
    <row r="481" spans="1:1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</row>
    <row r="482" spans="1:1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</row>
    <row r="483" spans="1:1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</row>
    <row r="484" spans="1:1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</row>
    <row r="485" spans="1:1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</row>
    <row r="486" spans="1:1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</row>
    <row r="487" spans="1:1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</row>
    <row r="488" spans="1:1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</row>
    <row r="489" spans="1:1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</row>
    <row r="490" spans="1:1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</row>
    <row r="491" spans="1:1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</row>
    <row r="492" spans="1:1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</row>
    <row r="493" spans="1:1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</row>
    <row r="494" spans="1:1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</row>
    <row r="495" spans="1:1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</row>
    <row r="496" spans="1:1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</row>
    <row r="497" spans="1:1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</row>
    <row r="498" spans="1:1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</row>
    <row r="499" spans="1:1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</row>
    <row r="500" spans="1:1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</row>
    <row r="501" spans="1:1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</row>
    <row r="502" spans="1:1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</row>
    <row r="503" spans="1:1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</row>
    <row r="504" spans="1:1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</row>
    <row r="505" spans="1:1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</row>
    <row r="506" spans="1:1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</row>
    <row r="507" spans="1:1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</row>
    <row r="508" spans="1:1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</row>
    <row r="509" spans="1:1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</row>
    <row r="510" spans="1:1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</row>
    <row r="511" spans="1:1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</row>
    <row r="512" spans="1:1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</row>
    <row r="513" spans="1:1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</row>
    <row r="514" spans="1:1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</row>
    <row r="515" spans="1:1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</row>
    <row r="516" spans="1:1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</row>
    <row r="517" spans="1:1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</row>
    <row r="518" spans="1:1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</row>
    <row r="519" spans="1:1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</row>
    <row r="520" spans="1:1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</row>
    <row r="521" spans="1:1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</row>
    <row r="522" spans="1:1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</row>
    <row r="523" spans="1:1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</row>
    <row r="524" spans="1:1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</row>
    <row r="525" spans="1:1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</row>
    <row r="526" spans="1:1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</row>
    <row r="527" spans="1:1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</row>
    <row r="528" spans="1:1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</row>
    <row r="529" spans="1:1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</row>
    <row r="530" spans="1:1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</row>
    <row r="531" spans="1:1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</row>
    <row r="532" spans="1:1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</row>
    <row r="533" spans="1:1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</row>
    <row r="534" spans="1:1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</row>
    <row r="535" spans="1:1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</row>
    <row r="536" spans="1:1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</row>
    <row r="537" spans="1:1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</row>
    <row r="538" spans="1:1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</row>
    <row r="539" spans="1:1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</row>
    <row r="540" spans="1:1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</row>
    <row r="541" spans="1:1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</row>
    <row r="542" spans="1:11">
      <c r="A542" s="16"/>
      <c r="B542" s="16"/>
      <c r="C542" s="16"/>
      <c r="D542" s="16"/>
      <c r="E542" s="16"/>
      <c r="F542" s="16"/>
      <c r="G542" s="16"/>
      <c r="H542" s="16"/>
      <c r="I542" s="16"/>
      <c r="J542" s="16"/>
    </row>
    <row r="543" spans="1:11">
      <c r="A543" s="16"/>
      <c r="B543" s="16"/>
      <c r="C543" s="16"/>
      <c r="D543" s="16"/>
      <c r="E543" s="16"/>
      <c r="F543" s="16"/>
      <c r="G543" s="16"/>
      <c r="H543" s="16"/>
      <c r="I543" s="16"/>
      <c r="J543" s="16"/>
    </row>
    <row r="544" spans="1:11">
      <c r="A544" s="16"/>
      <c r="B544" s="16"/>
      <c r="C544" s="16"/>
      <c r="D544" s="16"/>
      <c r="E544" s="16"/>
      <c r="F544" s="16"/>
      <c r="G544" s="16"/>
      <c r="H544" s="16"/>
      <c r="I544" s="16"/>
      <c r="J544" s="16"/>
    </row>
    <row r="545" spans="1:10">
      <c r="A545" s="16"/>
      <c r="B545" s="16"/>
      <c r="C545" s="16"/>
      <c r="D545" s="16"/>
      <c r="E545" s="16"/>
      <c r="F545" s="16"/>
      <c r="G545" s="16"/>
      <c r="H545" s="16"/>
      <c r="I545" s="16"/>
      <c r="J545" s="16"/>
    </row>
    <row r="546" spans="1:10">
      <c r="A546" s="16"/>
      <c r="B546" s="16"/>
      <c r="C546" s="16"/>
      <c r="D546" s="16"/>
      <c r="E546" s="16"/>
      <c r="F546" s="16"/>
      <c r="G546" s="16"/>
      <c r="H546" s="16"/>
      <c r="I546" s="16"/>
      <c r="J546" s="16"/>
    </row>
    <row r="547" spans="1:10">
      <c r="A547" s="16"/>
      <c r="B547" s="16"/>
      <c r="C547" s="16"/>
      <c r="D547" s="16"/>
      <c r="E547" s="16"/>
      <c r="F547" s="16"/>
      <c r="G547" s="16"/>
      <c r="H547" s="16"/>
      <c r="I547" s="16"/>
      <c r="J547" s="16"/>
    </row>
    <row r="548" spans="1:10">
      <c r="A548" s="16"/>
      <c r="B548" s="16"/>
      <c r="C548" s="16"/>
      <c r="D548" s="16"/>
      <c r="E548" s="16"/>
      <c r="F548" s="16"/>
      <c r="G548" s="16"/>
      <c r="H548" s="16"/>
      <c r="I548" s="16"/>
      <c r="J548" s="16"/>
    </row>
    <row r="549" spans="1:10">
      <c r="A549" s="16"/>
      <c r="B549" s="16"/>
      <c r="C549" s="16"/>
      <c r="D549" s="16"/>
      <c r="E549" s="16"/>
      <c r="F549" s="16"/>
      <c r="G549" s="16"/>
      <c r="H549" s="16"/>
      <c r="I549" s="16"/>
      <c r="J549" s="16"/>
    </row>
    <row r="550" spans="1:10">
      <c r="A550" s="16"/>
      <c r="B550" s="16"/>
      <c r="C550" s="16"/>
      <c r="D550" s="16"/>
      <c r="E550" s="16"/>
      <c r="F550" s="16"/>
      <c r="G550" s="16"/>
      <c r="H550" s="16"/>
      <c r="I550" s="16"/>
      <c r="J550" s="16"/>
    </row>
    <row r="551" spans="1:10">
      <c r="A551" s="16"/>
      <c r="B551" s="16"/>
      <c r="C551" s="16"/>
      <c r="D551" s="16"/>
      <c r="E551" s="16"/>
      <c r="F551" s="16"/>
      <c r="G551" s="16"/>
      <c r="H551" s="16"/>
      <c r="I551" s="16"/>
      <c r="J551" s="16"/>
    </row>
    <row r="552" spans="1:10">
      <c r="A552" s="16"/>
      <c r="B552" s="16"/>
      <c r="C552" s="16"/>
      <c r="D552" s="16"/>
      <c r="E552" s="16"/>
      <c r="F552" s="16"/>
      <c r="G552" s="16"/>
      <c r="H552" s="16"/>
      <c r="I552" s="16"/>
      <c r="J552" s="16"/>
    </row>
    <row r="553" spans="1:10">
      <c r="A553" s="16"/>
      <c r="B553" s="16"/>
      <c r="C553" s="16"/>
      <c r="D553" s="16"/>
      <c r="E553" s="16"/>
      <c r="F553" s="16"/>
      <c r="G553" s="16"/>
      <c r="H553" s="16"/>
      <c r="I553" s="16"/>
      <c r="J553" s="16"/>
    </row>
    <row r="554" spans="1:10">
      <c r="A554" s="16"/>
      <c r="B554" s="16"/>
      <c r="C554" s="16"/>
      <c r="D554" s="16"/>
      <c r="E554" s="16"/>
      <c r="F554" s="16"/>
      <c r="G554" s="16"/>
      <c r="H554" s="16"/>
      <c r="I554" s="16"/>
      <c r="J554" s="16"/>
    </row>
    <row r="555" spans="1:10">
      <c r="A555" s="16"/>
      <c r="B555" s="16"/>
      <c r="C555" s="16"/>
      <c r="D555" s="16"/>
      <c r="E555" s="16"/>
      <c r="F555" s="16"/>
      <c r="G555" s="16"/>
      <c r="H555" s="16"/>
      <c r="I555" s="16"/>
      <c r="J555" s="16"/>
    </row>
    <row r="556" spans="1:10">
      <c r="A556" s="16"/>
      <c r="B556" s="16"/>
      <c r="C556" s="16"/>
      <c r="D556" s="16"/>
      <c r="E556" s="16"/>
      <c r="F556" s="16"/>
      <c r="G556" s="16"/>
      <c r="H556" s="16"/>
      <c r="I556" s="16"/>
      <c r="J556" s="16"/>
    </row>
    <row r="557" spans="1:10">
      <c r="A557" s="16"/>
      <c r="B557" s="16"/>
      <c r="C557" s="16"/>
      <c r="D557" s="16"/>
      <c r="E557" s="16"/>
      <c r="F557" s="16"/>
      <c r="G557" s="16"/>
      <c r="H557" s="16"/>
      <c r="I557" s="16"/>
      <c r="J557" s="16"/>
    </row>
    <row r="558" spans="1:10">
      <c r="A558" s="16"/>
      <c r="B558" s="16"/>
      <c r="C558" s="16"/>
      <c r="D558" s="16"/>
      <c r="E558" s="16"/>
      <c r="F558" s="16"/>
      <c r="G558" s="16"/>
      <c r="H558" s="16"/>
      <c r="I558" s="16"/>
      <c r="J558" s="16"/>
    </row>
    <row r="559" spans="1:10">
      <c r="A559" s="16"/>
      <c r="B559" s="16"/>
      <c r="C559" s="16"/>
      <c r="D559" s="16"/>
      <c r="E559" s="16"/>
      <c r="F559" s="16"/>
      <c r="G559" s="16"/>
      <c r="H559" s="16"/>
      <c r="I559" s="16"/>
      <c r="J559" s="16"/>
    </row>
    <row r="560" spans="1:10">
      <c r="A560" s="16"/>
      <c r="B560" s="16"/>
      <c r="C560" s="16"/>
      <c r="D560" s="16"/>
      <c r="E560" s="16"/>
      <c r="F560" s="16"/>
      <c r="G560" s="16"/>
      <c r="H560" s="16"/>
      <c r="I560" s="16"/>
      <c r="J560" s="16"/>
    </row>
  </sheetData>
  <mergeCells count="81">
    <mergeCell ref="A100:J100"/>
    <mergeCell ref="A103:J103"/>
    <mergeCell ref="A106:J106"/>
    <mergeCell ref="A109:J109"/>
    <mergeCell ref="A85:J85"/>
    <mergeCell ref="A88:J88"/>
    <mergeCell ref="A91:J91"/>
    <mergeCell ref="A94:J94"/>
    <mergeCell ref="A97:J97"/>
    <mergeCell ref="A19:J19"/>
    <mergeCell ref="A22:J22"/>
    <mergeCell ref="A26:J26"/>
    <mergeCell ref="A81:J81"/>
    <mergeCell ref="B12:B14"/>
    <mergeCell ref="A12:A14"/>
    <mergeCell ref="F13:G13"/>
    <mergeCell ref="H13:H14"/>
    <mergeCell ref="I13:I14"/>
    <mergeCell ref="E12:J12"/>
    <mergeCell ref="E13:E14"/>
    <mergeCell ref="D12:D14"/>
    <mergeCell ref="C12:C14"/>
    <mergeCell ref="J13:J14"/>
    <mergeCell ref="A36:J36"/>
    <mergeCell ref="A37:J37"/>
    <mergeCell ref="A75:J75"/>
    <mergeCell ref="A78:J78"/>
    <mergeCell ref="A79:J79"/>
    <mergeCell ref="A82:J82"/>
    <mergeCell ref="A35:J35"/>
    <mergeCell ref="A38:J38"/>
    <mergeCell ref="A39:J39"/>
    <mergeCell ref="A40:J40"/>
    <mergeCell ref="A43:J43"/>
    <mergeCell ref="E41:J41"/>
    <mergeCell ref="A46:J46"/>
    <mergeCell ref="A49:J49"/>
    <mergeCell ref="A52:J52"/>
    <mergeCell ref="A51:J51"/>
    <mergeCell ref="A56:J56"/>
    <mergeCell ref="A59:J59"/>
    <mergeCell ref="A71:J71"/>
    <mergeCell ref="A61:J61"/>
    <mergeCell ref="A68:J68"/>
    <mergeCell ref="A69:J69"/>
    <mergeCell ref="A72:J72"/>
    <mergeCell ref="A62:J62"/>
    <mergeCell ref="E64:J64"/>
    <mergeCell ref="A66:J66"/>
    <mergeCell ref="B4:J4"/>
    <mergeCell ref="B6:J6"/>
    <mergeCell ref="B8:C8"/>
    <mergeCell ref="B10:J10"/>
    <mergeCell ref="E50:J50"/>
    <mergeCell ref="E44:J44"/>
    <mergeCell ref="A45:J45"/>
    <mergeCell ref="A48:J48"/>
    <mergeCell ref="E47:J47"/>
    <mergeCell ref="A23:J23"/>
    <mergeCell ref="A25:J25"/>
    <mergeCell ref="A32:J32"/>
    <mergeCell ref="A16:J16"/>
    <mergeCell ref="A28:J28"/>
    <mergeCell ref="A29:J29"/>
    <mergeCell ref="A33:J33"/>
    <mergeCell ref="A110:J110"/>
    <mergeCell ref="A42:J42"/>
    <mergeCell ref="A20:J20"/>
    <mergeCell ref="A55:J55"/>
    <mergeCell ref="A105:J105"/>
    <mergeCell ref="A108:J108"/>
    <mergeCell ref="A99:J99"/>
    <mergeCell ref="A58:J58"/>
    <mergeCell ref="A65:J65"/>
    <mergeCell ref="A74:J74"/>
    <mergeCell ref="A87:J87"/>
    <mergeCell ref="A90:J90"/>
    <mergeCell ref="A93:J93"/>
    <mergeCell ref="A96:J96"/>
    <mergeCell ref="A102:J102"/>
    <mergeCell ref="A84:J84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Зубенко</dc:creator>
  <cp:lastModifiedBy>Валентина</cp:lastModifiedBy>
  <cp:lastPrinted>2019-07-11T12:56:42Z</cp:lastPrinted>
  <dcterms:created xsi:type="dcterms:W3CDTF">2018-05-04T12:53:21Z</dcterms:created>
  <dcterms:modified xsi:type="dcterms:W3CDTF">2019-07-11T12:59:21Z</dcterms:modified>
</cp:coreProperties>
</file>